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BostjanM\Desktop\AAAAAAAAAAAAAAAAAAAAAAA\"/>
    </mc:Choice>
  </mc:AlternateContent>
  <bookViews>
    <workbookView xWindow="-120" yWindow="-120" windowWidth="29040" windowHeight="16440" tabRatio="911" activeTab="1"/>
  </bookViews>
  <sheets>
    <sheet name="navodila" sheetId="41" r:id="rId1"/>
    <sheet name="REK" sheetId="2" r:id="rId2"/>
    <sheet name="A.1" sheetId="1" r:id="rId3"/>
    <sheet name="A.2" sheetId="36" r:id="rId4"/>
    <sheet name="B.1" sheetId="3" r:id="rId5"/>
    <sheet name="B.2" sheetId="17" r:id="rId6"/>
    <sheet name="B.3" sheetId="20" r:id="rId7"/>
    <sheet name="B.4" sheetId="21" r:id="rId8"/>
    <sheet name="B.5" sheetId="34" r:id="rId9"/>
    <sheet name="B.6" sheetId="37" r:id="rId10"/>
    <sheet name="C.1" sheetId="25" r:id="rId11"/>
    <sheet name="C.2" sheetId="11" r:id="rId12"/>
    <sheet name="C.3" sheetId="12" r:id="rId13"/>
    <sheet name="C.4" sheetId="14" r:id="rId14"/>
    <sheet name="C.5" sheetId="26" r:id="rId15"/>
    <sheet name="C.6" sheetId="18" r:id="rId16"/>
    <sheet name="C.7" sheetId="16" r:id="rId17"/>
    <sheet name="C.8" sheetId="15" r:id="rId18"/>
    <sheet name="C.9" sheetId="27" r:id="rId19"/>
    <sheet name="C.10" sheetId="28" r:id="rId20"/>
    <sheet name="C.11" sheetId="22" r:id="rId21"/>
    <sheet name="C.12" sheetId="23" r:id="rId22"/>
    <sheet name="C.13" sheetId="29" r:id="rId23"/>
    <sheet name="C.14" sheetId="31" r:id="rId24"/>
    <sheet name="C.15" sheetId="24" r:id="rId25"/>
    <sheet name="C.16" sheetId="39" r:id="rId26"/>
    <sheet name="D.1" sheetId="40" r:id="rId27"/>
  </sheets>
  <externalReferences>
    <externalReference r:id="rId28"/>
    <externalReference r:id="rId29"/>
    <externalReference r:id="rId30"/>
  </externalReferences>
  <definedNames>
    <definedName name="DDDD">[1]Podatki!$A$45:$J$52</definedName>
    <definedName name="JANUS05">[2]Podatki!$A$45:$J$52</definedName>
    <definedName name="K">[3]Sum!$G$38</definedName>
    <definedName name="Plin_ZUN">[1]Podatki!$A$45:$J$52</definedName>
    <definedName name="_xlnm.Print_Area" localSheetId="2">A.1!$A$1:$H$27</definedName>
    <definedName name="_xlnm.Print_Area" localSheetId="3">A.2!$A$1:$H$20</definedName>
    <definedName name="_xlnm.Print_Area" localSheetId="4">B.1!$A$1:$H$37</definedName>
    <definedName name="_xlnm.Print_Area" localSheetId="5">B.2!$A$1:$H$94</definedName>
    <definedName name="_xlnm.Print_Area" localSheetId="6">B.3!$A$1:$H$125</definedName>
    <definedName name="_xlnm.Print_Area" localSheetId="7">B.4!$A$1:$H$118</definedName>
    <definedName name="_xlnm.Print_Area" localSheetId="8">B.5!$A$1:$H$19</definedName>
    <definedName name="_xlnm.Print_Area" localSheetId="9">B.6!$A$1:$H$14</definedName>
    <definedName name="_xlnm.Print_Area" localSheetId="10">'C.1'!$A$1:$H$89</definedName>
    <definedName name="_xlnm.Print_Area" localSheetId="19">'C.10'!$A$1:$H$24</definedName>
    <definedName name="_xlnm.Print_Area" localSheetId="20">'C.11'!$A$1:$H$37</definedName>
    <definedName name="_xlnm.Print_Area" localSheetId="21">'C.12'!$A$1:$H$27</definedName>
    <definedName name="_xlnm.Print_Area" localSheetId="22">'C.13'!$A$1:$H$7</definedName>
    <definedName name="_xlnm.Print_Area" localSheetId="23">'C.14'!$A$1:$H$9</definedName>
    <definedName name="_xlnm.Print_Area" localSheetId="24">'C.15'!$A$1:$H$21</definedName>
    <definedName name="_xlnm.Print_Area" localSheetId="25">'C.16'!$A$1:$H$19</definedName>
    <definedName name="_xlnm.Print_Area" localSheetId="11">'C.2'!$A$1:$H$63</definedName>
    <definedName name="_xlnm.Print_Area" localSheetId="12">'C.3'!$A$1:$H$12</definedName>
    <definedName name="_xlnm.Print_Area" localSheetId="13">'C.4'!$A$1:$H$106</definedName>
    <definedName name="_xlnm.Print_Area" localSheetId="14">'C.5'!$A$1:$H$45</definedName>
    <definedName name="_xlnm.Print_Area" localSheetId="15">'C.6'!$A$1:$H$29</definedName>
    <definedName name="_xlnm.Print_Area" localSheetId="16">'C.7'!$A$1:$H$29</definedName>
    <definedName name="_xlnm.Print_Area" localSheetId="17">'C.8'!$A$1:$J$50</definedName>
    <definedName name="_xlnm.Print_Area" localSheetId="18">'C.9'!$A$1:$J$39</definedName>
    <definedName name="_xlnm.Print_Area" localSheetId="26">D.1!$A$1:$H$23</definedName>
    <definedName name="_xlnm.Print_Area" localSheetId="1">REK!$A$1:$D$40</definedName>
    <definedName name="Print_Area" localSheetId="2">A.1!$A$1:$H$21</definedName>
    <definedName name="Print_Area" localSheetId="3">A.2!$A$1:$H$5</definedName>
    <definedName name="Print_Area" localSheetId="4">B.1!$A$1:$H$5</definedName>
    <definedName name="Print_Area" localSheetId="5">B.2!$A$1:$H$69</definedName>
    <definedName name="Print_Area" localSheetId="6">B.3!$A$1:$H$99</definedName>
    <definedName name="Print_Area" localSheetId="7">B.4!$A$1:$H$5</definedName>
    <definedName name="Print_Area" localSheetId="8">B.5!$A$1:$H$5</definedName>
    <definedName name="Print_Area" localSheetId="9">B.6!$A$1:$I$5</definedName>
    <definedName name="Print_Area" localSheetId="10">'C.1'!$A$1:$H$48</definedName>
    <definedName name="Print_Area" localSheetId="19">'C.10'!$A$1:$H$18</definedName>
    <definedName name="Print_Area" localSheetId="20">'C.11'!$A$1:$H$34</definedName>
    <definedName name="Print_Area" localSheetId="21">'C.12'!$A$1:$H$7</definedName>
    <definedName name="Print_Area" localSheetId="22">'C.13'!$A$1:$H$6</definedName>
    <definedName name="Print_Area" localSheetId="23">'C.14'!$A$1:$H$5</definedName>
    <definedName name="Print_Area" localSheetId="24">'C.15'!$A$1:$H$7</definedName>
    <definedName name="Print_Area" localSheetId="25">'C.16'!$A$1:$H$7</definedName>
    <definedName name="Print_Area" localSheetId="11">'C.2'!$A$1:$H$7</definedName>
    <definedName name="Print_Area" localSheetId="12">'C.3'!$A$1:$H$6</definedName>
    <definedName name="Print_Area" localSheetId="13">'C.4'!$A$1:$H$84</definedName>
    <definedName name="Print_Area" localSheetId="14">'C.5'!$A$1:$H$37</definedName>
    <definedName name="Print_Area" localSheetId="15">'C.6'!$A$1:$H$8</definedName>
    <definedName name="Print_Area" localSheetId="16">'C.7'!$A$1:$H$5</definedName>
    <definedName name="Print_Area" localSheetId="17">'C.8'!$A$1:$J$46</definedName>
    <definedName name="Print_Area" localSheetId="18">'C.9'!$A$1:$J$20</definedName>
    <definedName name="Print_Area" localSheetId="26">D.1!$A$1:$H$7</definedName>
    <definedName name="Print_Area" localSheetId="0">navodila!$B$5:$B$15</definedName>
    <definedName name="Print_Area" localSheetId="1">REK!$A$1:$D$33</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6" i="14" l="1"/>
  <c r="H12" i="40"/>
  <c r="H11" i="40"/>
  <c r="H19" i="39"/>
  <c r="H18" i="39"/>
  <c r="A17" i="39"/>
  <c r="H16" i="39"/>
  <c r="A15" i="39"/>
  <c r="H14" i="39"/>
  <c r="H12" i="39"/>
  <c r="A13" i="39"/>
  <c r="A11" i="39"/>
  <c r="H10" i="39"/>
  <c r="H2" i="39" l="1"/>
  <c r="N17" i="16"/>
  <c r="P17" i="16" s="1"/>
  <c r="H17" i="16" s="1"/>
  <c r="A16" i="16"/>
  <c r="A25" i="18" l="1"/>
  <c r="A62" i="11" l="1"/>
  <c r="H19" i="34"/>
  <c r="A18" i="34"/>
  <c r="H118" i="21"/>
  <c r="H117" i="21"/>
  <c r="H17" i="34" l="1"/>
  <c r="H16" i="34"/>
  <c r="H92" i="17"/>
  <c r="H93" i="17"/>
  <c r="R18" i="21"/>
  <c r="H18" i="21" s="1"/>
  <c r="R17" i="21"/>
  <c r="H17" i="21" s="1"/>
  <c r="A19" i="21"/>
  <c r="A16" i="21"/>
  <c r="A13" i="21"/>
  <c r="A10" i="21"/>
  <c r="A8" i="21"/>
  <c r="A6" i="21"/>
  <c r="H63" i="11"/>
  <c r="R15" i="21"/>
  <c r="H15" i="21" s="1"/>
  <c r="R12" i="21"/>
  <c r="H12" i="21" s="1"/>
  <c r="H94" i="17"/>
  <c r="H91" i="17"/>
  <c r="H125" i="20"/>
  <c r="H124" i="20"/>
  <c r="A123" i="20"/>
  <c r="H63" i="20"/>
  <c r="H68" i="20"/>
  <c r="A67" i="20"/>
  <c r="A69" i="20"/>
  <c r="L36" i="20"/>
  <c r="O36" i="20" s="1"/>
  <c r="R36" i="20" s="1"/>
  <c r="H36" i="20" s="1"/>
  <c r="H61" i="20"/>
  <c r="L57" i="20"/>
  <c r="O57" i="20" l="1"/>
  <c r="R57" i="20" s="1"/>
  <c r="H57" i="20" s="1"/>
  <c r="A56" i="20"/>
  <c r="B6" i="12" l="1"/>
  <c r="B8" i="12" s="1"/>
  <c r="B12" i="11"/>
  <c r="P12" i="12"/>
  <c r="R12" i="12" s="1"/>
  <c r="H12" i="12" s="1"/>
  <c r="P11" i="12"/>
  <c r="R11" i="12" s="1"/>
  <c r="H11" i="12" s="1"/>
  <c r="R10" i="12"/>
  <c r="H10" i="12" s="1"/>
  <c r="O81" i="17"/>
  <c r="P81" i="17" s="1"/>
  <c r="R81" i="17" s="1"/>
  <c r="H81" i="17" s="1"/>
  <c r="H85" i="25"/>
  <c r="R36" i="25"/>
  <c r="H36" i="25" s="1"/>
  <c r="R35" i="25"/>
  <c r="H35" i="25" s="1"/>
  <c r="R34" i="25"/>
  <c r="H34" i="25" s="1"/>
  <c r="P33" i="25"/>
  <c r="R33" i="25" s="1"/>
  <c r="H33" i="25" s="1"/>
  <c r="A37" i="25"/>
  <c r="B14" i="11" l="1"/>
  <c r="A8" i="12"/>
  <c r="R20" i="25"/>
  <c r="H20" i="25" s="1"/>
  <c r="R19" i="25"/>
  <c r="B16" i="11" l="1"/>
  <c r="H19" i="25"/>
  <c r="B19" i="11" l="1"/>
  <c r="A18" i="25"/>
  <c r="H35" i="3"/>
  <c r="P35" i="3"/>
  <c r="S35" i="3" s="1"/>
  <c r="P34" i="3"/>
  <c r="S34" i="3" s="1"/>
  <c r="H34" i="3" s="1"/>
  <c r="Q29" i="3"/>
  <c r="S29" i="3" s="1"/>
  <c r="Q26" i="3"/>
  <c r="S26" i="3" s="1"/>
  <c r="H26" i="3" s="1"/>
  <c r="O24" i="3"/>
  <c r="Q24" i="3" s="1"/>
  <c r="S24" i="3" s="1"/>
  <c r="O18" i="3"/>
  <c r="Q18" i="3" s="1"/>
  <c r="S18" i="3" s="1"/>
  <c r="H18" i="3" s="1"/>
  <c r="P13" i="3"/>
  <c r="S13" i="3" s="1"/>
  <c r="H13" i="3" s="1"/>
  <c r="O17" i="3"/>
  <c r="Q17" i="3" s="1"/>
  <c r="S17" i="3" s="1"/>
  <c r="H17" i="3" s="1"/>
  <c r="O16" i="3"/>
  <c r="Q16" i="3" s="1"/>
  <c r="S16" i="3" s="1"/>
  <c r="H16" i="3" s="1"/>
  <c r="Q23" i="3"/>
  <c r="S23" i="3" s="1"/>
  <c r="H23" i="3" s="1"/>
  <c r="O15" i="3"/>
  <c r="Q15" i="3" s="1"/>
  <c r="S15" i="3" s="1"/>
  <c r="H15" i="3" s="1"/>
  <c r="A14" i="3"/>
  <c r="P12" i="3"/>
  <c r="S12" i="3" s="1"/>
  <c r="P11" i="3"/>
  <c r="S11" i="3" s="1"/>
  <c r="S10" i="3" s="1"/>
  <c r="P9" i="3"/>
  <c r="S14" i="3" l="1"/>
  <c r="B21" i="11"/>
  <c r="Q20" i="3"/>
  <c r="S20" i="3" s="1"/>
  <c r="Q21" i="3"/>
  <c r="S21" i="3" s="1"/>
  <c r="H21" i="3" s="1"/>
  <c r="B23" i="11" l="1"/>
  <c r="H20" i="36"/>
  <c r="B25" i="11" l="1"/>
  <c r="B27" i="11"/>
  <c r="B29" i="11" s="1"/>
  <c r="B31" i="11" s="1"/>
  <c r="H19" i="1"/>
  <c r="B7" i="40"/>
  <c r="B9" i="40" s="1"/>
  <c r="H8" i="40"/>
  <c r="A7" i="40"/>
  <c r="B37" i="2"/>
  <c r="H19" i="40"/>
  <c r="H21" i="40"/>
  <c r="A20" i="40"/>
  <c r="A17" i="40"/>
  <c r="A13" i="40"/>
  <c r="H18" i="40"/>
  <c r="H16" i="40"/>
  <c r="H15" i="40"/>
  <c r="H14" i="40"/>
  <c r="H10" i="40"/>
  <c r="B33" i="11" l="1"/>
  <c r="B35" i="11"/>
  <c r="B37" i="11" s="1"/>
  <c r="H2" i="40"/>
  <c r="D37" i="2" s="1"/>
  <c r="D36" i="2" s="1"/>
  <c r="B39" i="11" l="1"/>
  <c r="B41" i="11" s="1"/>
  <c r="B43" i="11" s="1"/>
  <c r="B47" i="11" s="1"/>
  <c r="B49" i="11" s="1"/>
  <c r="B51" i="11" s="1"/>
  <c r="B53" i="11" s="1"/>
  <c r="B55" i="11" s="1"/>
  <c r="B58" i="11" s="1"/>
  <c r="B62" i="11" s="1"/>
  <c r="A9" i="40"/>
  <c r="E3" i="40"/>
  <c r="R32" i="26"/>
  <c r="H32" i="26" s="1"/>
  <c r="R30" i="26"/>
  <c r="H30" i="26" s="1"/>
  <c r="A31" i="26"/>
  <c r="A29" i="26"/>
  <c r="A33" i="26" l="1"/>
  <c r="R34" i="26"/>
  <c r="H34" i="26" s="1"/>
  <c r="R28" i="26"/>
  <c r="A27" i="26"/>
  <c r="H54" i="11"/>
  <c r="A53" i="11"/>
  <c r="R106" i="14"/>
  <c r="A105" i="14"/>
  <c r="R23" i="21"/>
  <c r="H23" i="21" s="1"/>
  <c r="O21" i="20"/>
  <c r="R21" i="20" s="1"/>
  <c r="H21" i="20" s="1"/>
  <c r="H28" i="26" l="1"/>
  <c r="H106" i="14"/>
  <c r="H16" i="1" l="1"/>
  <c r="H17" i="1"/>
  <c r="H13" i="1"/>
  <c r="H14" i="1"/>
  <c r="A18" i="1"/>
  <c r="A15" i="1"/>
  <c r="A12" i="1" l="1"/>
  <c r="H9" i="1" l="1"/>
  <c r="F32" i="15"/>
  <c r="P32" i="15"/>
  <c r="R32" i="15" s="1"/>
  <c r="J32" i="15" s="1"/>
  <c r="E32" i="15"/>
  <c r="R32" i="14"/>
  <c r="H32" i="14" s="1"/>
  <c r="A31" i="14"/>
  <c r="O87" i="17" l="1"/>
  <c r="P87" i="17" s="1"/>
  <c r="R87" i="17" s="1"/>
  <c r="H87" i="17" s="1"/>
  <c r="H89" i="25"/>
  <c r="A88" i="25"/>
  <c r="R87" i="25"/>
  <c r="H87" i="25" s="1"/>
  <c r="A86" i="25"/>
  <c r="R57" i="25"/>
  <c r="H57" i="25"/>
  <c r="A56" i="25"/>
  <c r="H113" i="21" l="1"/>
  <c r="H112" i="21"/>
  <c r="A89" i="21"/>
  <c r="R90" i="21"/>
  <c r="H90" i="21" s="1"/>
  <c r="R47" i="21" l="1"/>
  <c r="H47" i="21" s="1"/>
  <c r="A19" i="36"/>
  <c r="N52" i="11"/>
  <c r="H29" i="16" l="1"/>
  <c r="A28" i="16"/>
  <c r="H27" i="16"/>
  <c r="A26" i="16"/>
  <c r="P69" i="14"/>
  <c r="R69" i="14" s="1"/>
  <c r="H69" i="14" s="1"/>
  <c r="A68" i="14"/>
  <c r="H25" i="16"/>
  <c r="A24" i="16"/>
  <c r="P18" i="28" l="1"/>
  <c r="P20" i="28"/>
  <c r="P29" i="18"/>
  <c r="R29" i="18" s="1"/>
  <c r="H29" i="18" s="1"/>
  <c r="P42" i="11"/>
  <c r="P8" i="23"/>
  <c r="P9" i="23"/>
  <c r="A43" i="11"/>
  <c r="R44" i="11"/>
  <c r="H44" i="11" s="1"/>
  <c r="R45" i="11"/>
  <c r="H45" i="11" s="1"/>
  <c r="R46" i="11"/>
  <c r="H46" i="11" s="1"/>
  <c r="R63" i="25"/>
  <c r="H63" i="25" s="1"/>
  <c r="A62" i="25"/>
  <c r="O20" i="20" l="1"/>
  <c r="R20" i="20" s="1"/>
  <c r="H20" i="20" s="1"/>
  <c r="L19" i="20"/>
  <c r="O19" i="20" s="1"/>
  <c r="R19" i="20" s="1"/>
  <c r="H19" i="20" s="1"/>
  <c r="L29" i="20"/>
  <c r="P40" i="21"/>
  <c r="A15" i="20"/>
  <c r="P40" i="11" l="1"/>
  <c r="R42" i="11"/>
  <c r="H42" i="11" s="1"/>
  <c r="A41" i="11"/>
  <c r="A39" i="11"/>
  <c r="A48" i="21"/>
  <c r="R49" i="21"/>
  <c r="H49" i="21" s="1"/>
  <c r="P53" i="21"/>
  <c r="A31" i="21"/>
  <c r="R40" i="11" l="1"/>
  <c r="H40" i="11" s="1"/>
  <c r="P19" i="28"/>
  <c r="R19" i="28" s="1"/>
  <c r="H19" i="28" s="1"/>
  <c r="P34" i="21"/>
  <c r="H116" i="20"/>
  <c r="A115" i="20"/>
  <c r="H89" i="17"/>
  <c r="O7" i="17"/>
  <c r="P33" i="3"/>
  <c r="P31" i="3"/>
  <c r="A91" i="21" l="1"/>
  <c r="P92" i="21"/>
  <c r="R92" i="21" s="1"/>
  <c r="H92" i="21" s="1"/>
  <c r="P27" i="21"/>
  <c r="H25" i="1"/>
  <c r="A24" i="1"/>
  <c r="A26" i="1"/>
  <c r="P17" i="18"/>
  <c r="O80" i="17"/>
  <c r="P80" i="17" s="1"/>
  <c r="A52" i="21"/>
  <c r="A57" i="21"/>
  <c r="R53" i="21"/>
  <c r="H53" i="21" s="1"/>
  <c r="P28" i="21"/>
  <c r="P30" i="21"/>
  <c r="A36" i="21"/>
  <c r="R38" i="21"/>
  <c r="H38" i="21" s="1"/>
  <c r="R37" i="21"/>
  <c r="H37" i="21" s="1"/>
  <c r="R80" i="17" l="1"/>
  <c r="H80" i="17" s="1"/>
  <c r="R28" i="18" l="1"/>
  <c r="H28" i="18" s="1"/>
  <c r="A27" i="18"/>
  <c r="R58" i="21"/>
  <c r="H58" i="21" s="1"/>
  <c r="A99" i="14"/>
  <c r="M14" i="17"/>
  <c r="P14" i="17" s="1"/>
  <c r="R14" i="17" s="1"/>
  <c r="H14" i="17" s="1"/>
  <c r="O10" i="17"/>
  <c r="R10" i="17" s="1"/>
  <c r="H10" i="17" s="1"/>
  <c r="P24" i="28"/>
  <c r="R24" i="28" s="1"/>
  <c r="H24" i="28" s="1"/>
  <c r="A23" i="28"/>
  <c r="O95" i="21"/>
  <c r="A52" i="25"/>
  <c r="R95" i="21" l="1"/>
  <c r="H95" i="21" s="1"/>
  <c r="H21" i="24"/>
  <c r="H20" i="24"/>
  <c r="H19" i="24"/>
  <c r="H18" i="24"/>
  <c r="A17" i="24"/>
  <c r="N15" i="16"/>
  <c r="P15" i="16" s="1"/>
  <c r="H15" i="16" s="1"/>
  <c r="N10" i="16" l="1"/>
  <c r="R27" i="23"/>
  <c r="P12" i="14" l="1"/>
  <c r="A94" i="14"/>
  <c r="H27" i="23"/>
  <c r="A26" i="23"/>
  <c r="R22" i="28"/>
  <c r="H22" i="28" s="1"/>
  <c r="A21" i="28"/>
  <c r="A61" i="21"/>
  <c r="R28" i="21" l="1"/>
  <c r="H28" i="21" s="1"/>
  <c r="P29" i="21"/>
  <c r="A65" i="21"/>
  <c r="A37" i="27" l="1"/>
  <c r="R39" i="27"/>
  <c r="J39" i="27" s="1"/>
  <c r="R38" i="27"/>
  <c r="J38" i="27" s="1"/>
  <c r="O86" i="17"/>
  <c r="P86" i="17" s="1"/>
  <c r="R86" i="17" s="1"/>
  <c r="O85" i="17"/>
  <c r="P85" i="17" s="1"/>
  <c r="R104" i="14"/>
  <c r="H104" i="14" s="1"/>
  <c r="A103" i="14"/>
  <c r="P100" i="14"/>
  <c r="R100" i="14" s="1"/>
  <c r="H100" i="14" s="1"/>
  <c r="R102" i="14"/>
  <c r="H102" i="14" s="1"/>
  <c r="A101" i="14"/>
  <c r="H50" i="11"/>
  <c r="A49" i="11"/>
  <c r="N36" i="11"/>
  <c r="H23" i="16"/>
  <c r="A22" i="16"/>
  <c r="H21" i="16"/>
  <c r="P21" i="16"/>
  <c r="A20" i="16"/>
  <c r="H19" i="16"/>
  <c r="A18" i="16"/>
  <c r="H86" i="17" l="1"/>
  <c r="R85" i="17"/>
  <c r="H85" i="17" s="1"/>
  <c r="A89" i="14"/>
  <c r="A11" i="16"/>
  <c r="P12" i="16"/>
  <c r="H12" i="16" s="1"/>
  <c r="A13" i="16"/>
  <c r="N14" i="16"/>
  <c r="P14" i="16" s="1"/>
  <c r="H14" i="16" s="1"/>
  <c r="R27" i="22"/>
  <c r="H27" i="22" s="1"/>
  <c r="P18" i="22"/>
  <c r="R18" i="22" s="1"/>
  <c r="H18" i="22" s="1"/>
  <c r="A17" i="22"/>
  <c r="P28" i="22" l="1"/>
  <c r="R28" i="22" s="1"/>
  <c r="H28" i="22" s="1"/>
  <c r="R30" i="22"/>
  <c r="H30" i="22" s="1"/>
  <c r="R26" i="22"/>
  <c r="H26" i="22" s="1"/>
  <c r="A25" i="22"/>
  <c r="A29" i="22"/>
  <c r="H9" i="31"/>
  <c r="H2" i="31" s="1"/>
  <c r="P26" i="18"/>
  <c r="H26" i="18" s="1"/>
  <c r="A15" i="24" l="1"/>
  <c r="H16" i="24"/>
  <c r="B9" i="39" l="1"/>
  <c r="A9" i="39"/>
  <c r="B11" i="39" l="1"/>
  <c r="B13" i="39" s="1"/>
  <c r="R11" i="21"/>
  <c r="H11" i="21" s="1"/>
  <c r="R46" i="25"/>
  <c r="H46" i="25" s="1"/>
  <c r="A45" i="25"/>
  <c r="H25" i="23"/>
  <c r="A24" i="23"/>
  <c r="B15" i="39" l="1"/>
  <c r="B17" i="39" s="1"/>
  <c r="H12" i="34"/>
  <c r="A11" i="34"/>
  <c r="H10" i="34"/>
  <c r="A9" i="34"/>
  <c r="R7" i="34"/>
  <c r="H7" i="34" s="1"/>
  <c r="A6" i="34" l="1"/>
  <c r="B6" i="34"/>
  <c r="R8" i="34"/>
  <c r="H8" i="34" s="1"/>
  <c r="A13" i="34"/>
  <c r="H14" i="34"/>
  <c r="Q28" i="3"/>
  <c r="P74" i="14"/>
  <c r="B6" i="16"/>
  <c r="A9" i="16"/>
  <c r="H11" i="36"/>
  <c r="H10" i="36"/>
  <c r="H7" i="36"/>
  <c r="A9" i="36"/>
  <c r="H8" i="36"/>
  <c r="A6" i="36"/>
  <c r="H2" i="34" l="1"/>
  <c r="B9" i="34"/>
  <c r="B11" i="34" s="1"/>
  <c r="B13" i="34" s="1"/>
  <c r="B9" i="16"/>
  <c r="B11" i="16" s="1"/>
  <c r="B13" i="16" s="1"/>
  <c r="B16" i="16" l="1"/>
  <c r="B15" i="34"/>
  <c r="B18" i="34" s="1"/>
  <c r="B18" i="16"/>
  <c r="N18" i="36"/>
  <c r="H18" i="36" s="1"/>
  <c r="A17" i="36"/>
  <c r="N16" i="36"/>
  <c r="B20" i="16" l="1"/>
  <c r="B22" i="16" s="1"/>
  <c r="B24" i="16" s="1"/>
  <c r="P30" i="14"/>
  <c r="B26" i="16" l="1"/>
  <c r="B28" i="16" s="1"/>
  <c r="P36" i="15"/>
  <c r="R36" i="15" s="1"/>
  <c r="J36" i="15" s="1"/>
  <c r="F36" i="15"/>
  <c r="E36" i="15"/>
  <c r="H16" i="36"/>
  <c r="H2" i="36" s="1"/>
  <c r="A15" i="36"/>
  <c r="S33" i="3" l="1"/>
  <c r="H33" i="3" s="1"/>
  <c r="H20" i="3" l="1"/>
  <c r="A19" i="3"/>
  <c r="H12" i="3"/>
  <c r="S9" i="3"/>
  <c r="S8" i="3" s="1"/>
  <c r="Q37" i="3" s="1"/>
  <c r="H14" i="37"/>
  <c r="H13" i="37"/>
  <c r="A12" i="37"/>
  <c r="P11" i="37"/>
  <c r="R11" i="37" s="1"/>
  <c r="H11" i="37" s="1"/>
  <c r="A10" i="37"/>
  <c r="R122" i="20"/>
  <c r="H122" i="20" s="1"/>
  <c r="R113" i="20"/>
  <c r="H113" i="20" s="1"/>
  <c r="R114" i="20"/>
  <c r="H114" i="20" s="1"/>
  <c r="N112" i="20"/>
  <c r="R112" i="20" s="1"/>
  <c r="H112" i="20" s="1"/>
  <c r="P110" i="20"/>
  <c r="R110" i="20" s="1"/>
  <c r="H110" i="20" s="1"/>
  <c r="P109" i="20"/>
  <c r="R109" i="20" s="1"/>
  <c r="H109" i="20" s="1"/>
  <c r="P107" i="20"/>
  <c r="R107" i="20" s="1"/>
  <c r="H107" i="20" s="1"/>
  <c r="A108" i="20"/>
  <c r="A106" i="20"/>
  <c r="P105" i="20"/>
  <c r="R105" i="20" s="1"/>
  <c r="H105" i="20" s="1"/>
  <c r="R104" i="20"/>
  <c r="H104" i="20" s="1"/>
  <c r="P102" i="20" l="1"/>
  <c r="R102" i="20" s="1"/>
  <c r="H102" i="20" s="1"/>
  <c r="R101" i="20"/>
  <c r="H101" i="20" s="1"/>
  <c r="P96" i="20"/>
  <c r="R96" i="20" s="1"/>
  <c r="H96" i="20" s="1"/>
  <c r="P97" i="20"/>
  <c r="R97" i="20" s="1"/>
  <c r="H97" i="20" s="1"/>
  <c r="P98" i="20"/>
  <c r="R98" i="20" s="1"/>
  <c r="H98" i="20" s="1"/>
  <c r="P94" i="20"/>
  <c r="R94" i="20" s="1"/>
  <c r="H94" i="20" s="1"/>
  <c r="P95" i="20"/>
  <c r="R95" i="20" s="1"/>
  <c r="P93" i="20"/>
  <c r="R93" i="20" s="1"/>
  <c r="H93" i="20" s="1"/>
  <c r="P92" i="20"/>
  <c r="R92" i="20" s="1"/>
  <c r="H92" i="20" s="1"/>
  <c r="H90" i="20"/>
  <c r="O86" i="20"/>
  <c r="R86" i="20" s="1"/>
  <c r="H86" i="20" s="1"/>
  <c r="O84" i="20"/>
  <c r="R84" i="20" s="1"/>
  <c r="H84" i="20" s="1"/>
  <c r="O82" i="20"/>
  <c r="R82" i="20" s="1"/>
  <c r="H82" i="20" s="1"/>
  <c r="O81" i="20"/>
  <c r="R81" i="20" s="1"/>
  <c r="H81" i="20" s="1"/>
  <c r="R87" i="20"/>
  <c r="H87" i="20" s="1"/>
  <c r="R85" i="20"/>
  <c r="H85" i="20" s="1"/>
  <c r="R83" i="20"/>
  <c r="H83" i="20" s="1"/>
  <c r="R80" i="20"/>
  <c r="H80" i="20" s="1"/>
  <c r="R70" i="20"/>
  <c r="H70" i="20" s="1"/>
  <c r="R72" i="20"/>
  <c r="H72" i="20" s="1"/>
  <c r="R73" i="20"/>
  <c r="H73" i="20" s="1"/>
  <c r="R74" i="20"/>
  <c r="H74" i="20" s="1"/>
  <c r="R75" i="20"/>
  <c r="H75" i="20" s="1"/>
  <c r="R76" i="20"/>
  <c r="H76" i="20" s="1"/>
  <c r="R77" i="20"/>
  <c r="H77" i="20" s="1"/>
  <c r="R78" i="20"/>
  <c r="H78" i="20" s="1"/>
  <c r="O55" i="20"/>
  <c r="O54" i="20"/>
  <c r="O53" i="20"/>
  <c r="O52" i="20"/>
  <c r="O51" i="20"/>
  <c r="O49" i="20"/>
  <c r="O47" i="20"/>
  <c r="O44" i="20"/>
  <c r="R51" i="25" l="1"/>
  <c r="H51" i="25" s="1"/>
  <c r="A50" i="25"/>
  <c r="R53" i="25"/>
  <c r="H53" i="25" s="1"/>
  <c r="H49" i="25"/>
  <c r="O43" i="20"/>
  <c r="R43" i="20" s="1"/>
  <c r="H43" i="20" s="1"/>
  <c r="O42" i="20"/>
  <c r="R42" i="20" s="1"/>
  <c r="H42" i="20" s="1"/>
  <c r="O41" i="20"/>
  <c r="O39" i="20"/>
  <c r="O38" i="20"/>
  <c r="R44" i="20"/>
  <c r="H44" i="20" s="1"/>
  <c r="R45" i="20"/>
  <c r="H45" i="20" s="1"/>
  <c r="R46" i="20"/>
  <c r="H46" i="20" s="1"/>
  <c r="R47" i="20"/>
  <c r="H47" i="20" s="1"/>
  <c r="R48" i="20"/>
  <c r="H48" i="20" s="1"/>
  <c r="R49" i="20"/>
  <c r="H49" i="20" s="1"/>
  <c r="R50" i="20"/>
  <c r="H50" i="20" s="1"/>
  <c r="R51" i="20"/>
  <c r="H51" i="20" s="1"/>
  <c r="R52" i="20"/>
  <c r="H52" i="20" s="1"/>
  <c r="R53" i="20"/>
  <c r="H53" i="20" s="1"/>
  <c r="R54" i="20"/>
  <c r="H54" i="20" s="1"/>
  <c r="R55" i="20"/>
  <c r="H55" i="20" s="1"/>
  <c r="R39" i="20"/>
  <c r="R38" i="20"/>
  <c r="R61" i="25" l="1"/>
  <c r="H61" i="25" s="1"/>
  <c r="A60" i="25"/>
  <c r="H72" i="25"/>
  <c r="H71" i="25"/>
  <c r="A70" i="25"/>
  <c r="H39" i="20"/>
  <c r="A37" i="20"/>
  <c r="O24" i="20"/>
  <c r="R24" i="20" s="1"/>
  <c r="H24" i="20" s="1"/>
  <c r="O25" i="20"/>
  <c r="R25" i="20" s="1"/>
  <c r="H25" i="20" s="1"/>
  <c r="O26" i="20"/>
  <c r="R26" i="20" s="1"/>
  <c r="H26" i="20" s="1"/>
  <c r="O27" i="20"/>
  <c r="R27" i="20" s="1"/>
  <c r="H27" i="20" s="1"/>
  <c r="O18" i="20"/>
  <c r="R18" i="20" s="1"/>
  <c r="H18" i="20" s="1"/>
  <c r="O28" i="20"/>
  <c r="R28" i="20" s="1"/>
  <c r="H28" i="20" s="1"/>
  <c r="O16" i="20"/>
  <c r="R16" i="20" s="1"/>
  <c r="H16" i="20" s="1"/>
  <c r="O17" i="20"/>
  <c r="R17" i="20" s="1"/>
  <c r="H17" i="20" s="1"/>
  <c r="O29" i="20"/>
  <c r="R29" i="20" s="1"/>
  <c r="H29" i="20" s="1"/>
  <c r="O30" i="20"/>
  <c r="R30" i="20" s="1"/>
  <c r="H30" i="20" s="1"/>
  <c r="O31" i="20"/>
  <c r="R31" i="20" s="1"/>
  <c r="H31" i="20" s="1"/>
  <c r="O32" i="20"/>
  <c r="R32" i="20" s="1"/>
  <c r="H32" i="20" s="1"/>
  <c r="O33" i="20"/>
  <c r="R33" i="20" s="1"/>
  <c r="H33" i="20" s="1"/>
  <c r="O35" i="20"/>
  <c r="R35" i="20" s="1"/>
  <c r="H35" i="20" s="1"/>
  <c r="O23" i="20"/>
  <c r="R23" i="20" s="1"/>
  <c r="H23" i="20" s="1"/>
  <c r="L34" i="20"/>
  <c r="O34" i="20" s="1"/>
  <c r="R55" i="25"/>
  <c r="H55" i="25" s="1"/>
  <c r="A54" i="25"/>
  <c r="P9" i="20"/>
  <c r="R9" i="20" s="1"/>
  <c r="O83" i="17"/>
  <c r="T66" i="17"/>
  <c r="O86" i="21"/>
  <c r="O85" i="21"/>
  <c r="O84" i="21"/>
  <c r="O83" i="21"/>
  <c r="O82" i="21"/>
  <c r="O78" i="21"/>
  <c r="R78" i="21" s="1"/>
  <c r="H78" i="21" s="1"/>
  <c r="O76" i="21"/>
  <c r="O77" i="21"/>
  <c r="R77" i="21" s="1"/>
  <c r="H77" i="21" s="1"/>
  <c r="R68" i="17"/>
  <c r="H68" i="17" s="1"/>
  <c r="R67" i="17"/>
  <c r="H67" i="17" s="1"/>
  <c r="R66" i="17"/>
  <c r="H66" i="17" s="1"/>
  <c r="O58" i="17"/>
  <c r="R58" i="17" s="1"/>
  <c r="H58" i="17" s="1"/>
  <c r="P63" i="17"/>
  <c r="R63" i="17" s="1"/>
  <c r="H63" i="17" s="1"/>
  <c r="P64" i="17"/>
  <c r="R64" i="17" s="1"/>
  <c r="H64" i="17" s="1"/>
  <c r="P62" i="17"/>
  <c r="R62" i="17" s="1"/>
  <c r="H62" i="17" s="1"/>
  <c r="O48" i="17"/>
  <c r="R48" i="17" s="1"/>
  <c r="H48" i="17" s="1"/>
  <c r="L38" i="17"/>
  <c r="O38" i="17" s="1"/>
  <c r="R38" i="17" s="1"/>
  <c r="H38" i="17" s="1"/>
  <c r="L37" i="17"/>
  <c r="O37" i="17" s="1"/>
  <c r="R37" i="17" s="1"/>
  <c r="H37" i="17" s="1"/>
  <c r="R72" i="17"/>
  <c r="H72" i="17" s="1"/>
  <c r="P56" i="17"/>
  <c r="R56" i="17" s="1"/>
  <c r="H56" i="17" s="1"/>
  <c r="O39" i="17"/>
  <c r="R39" i="17" s="1"/>
  <c r="H39" i="17" s="1"/>
  <c r="O59" i="17"/>
  <c r="R59" i="17" s="1"/>
  <c r="R71" i="17"/>
  <c r="H71" i="17" s="1"/>
  <c r="O60" i="17"/>
  <c r="R60" i="17" s="1"/>
  <c r="H60" i="17" s="1"/>
  <c r="P55" i="17"/>
  <c r="R55" i="17" s="1"/>
  <c r="H55" i="17" s="1"/>
  <c r="P54" i="17"/>
  <c r="R54" i="17" s="1"/>
  <c r="H54" i="17" s="1"/>
  <c r="P53" i="17"/>
  <c r="R53" i="17" s="1"/>
  <c r="H53" i="17" s="1"/>
  <c r="P52" i="17"/>
  <c r="R52" i="17" s="1"/>
  <c r="H52" i="17" s="1"/>
  <c r="P51" i="17"/>
  <c r="R51" i="17" s="1"/>
  <c r="H51" i="17" s="1"/>
  <c r="R47" i="17"/>
  <c r="H47" i="17" s="1"/>
  <c r="R46" i="17"/>
  <c r="H46" i="17" s="1"/>
  <c r="R45" i="17"/>
  <c r="H45" i="17" s="1"/>
  <c r="O16" i="17"/>
  <c r="P17" i="17"/>
  <c r="R17" i="17" s="1"/>
  <c r="H17" i="17" s="1"/>
  <c r="O36" i="17"/>
  <c r="R36" i="17" s="1"/>
  <c r="H36" i="17" s="1"/>
  <c r="O35" i="17"/>
  <c r="R35" i="17" s="1"/>
  <c r="H35" i="17" s="1"/>
  <c r="O34" i="17"/>
  <c r="R34" i="17" s="1"/>
  <c r="H34" i="17" s="1"/>
  <c r="O33" i="17"/>
  <c r="R33" i="17" s="1"/>
  <c r="H33" i="17" s="1"/>
  <c r="O32" i="17"/>
  <c r="R32" i="17" s="1"/>
  <c r="H32" i="17" s="1"/>
  <c r="O31" i="17"/>
  <c r="R31" i="17" s="1"/>
  <c r="H31" i="17" s="1"/>
  <c r="O30" i="17"/>
  <c r="R30" i="17" s="1"/>
  <c r="H30" i="17" s="1"/>
  <c r="O29" i="17"/>
  <c r="R29" i="17" s="1"/>
  <c r="H29" i="17" s="1"/>
  <c r="O28" i="17"/>
  <c r="R28" i="17" s="1"/>
  <c r="H28" i="17" s="1"/>
  <c r="O27" i="17"/>
  <c r="R27" i="17" s="1"/>
  <c r="H27" i="17" s="1"/>
  <c r="O26" i="17"/>
  <c r="R26" i="17" s="1"/>
  <c r="H26" i="17" s="1"/>
  <c r="O25" i="17"/>
  <c r="R25" i="17" s="1"/>
  <c r="H25" i="17" s="1"/>
  <c r="O24" i="17"/>
  <c r="R24" i="17" s="1"/>
  <c r="H24" i="17" s="1"/>
  <c r="O23" i="17"/>
  <c r="R23" i="17" s="1"/>
  <c r="H23" i="17" s="1"/>
  <c r="O22" i="17"/>
  <c r="R22" i="17" s="1"/>
  <c r="H22" i="17" s="1"/>
  <c r="O21" i="17"/>
  <c r="R21" i="17" s="1"/>
  <c r="H21" i="17" s="1"/>
  <c r="O20" i="17"/>
  <c r="R20" i="17" s="1"/>
  <c r="O19" i="17"/>
  <c r="R19" i="17" s="1"/>
  <c r="O8" i="17"/>
  <c r="P12" i="17"/>
  <c r="R12" i="17" s="1"/>
  <c r="H12" i="17" s="1"/>
  <c r="A114" i="21"/>
  <c r="A107" i="21"/>
  <c r="A103" i="21"/>
  <c r="A100" i="21"/>
  <c r="A98" i="21"/>
  <c r="A96" i="21"/>
  <c r="A93" i="21"/>
  <c r="A87" i="21"/>
  <c r="A79" i="21"/>
  <c r="A81" i="21"/>
  <c r="A75" i="21"/>
  <c r="A73" i="21"/>
  <c r="A71" i="21"/>
  <c r="A69" i="21"/>
  <c r="A67" i="21"/>
  <c r="A63" i="21"/>
  <c r="A59" i="21"/>
  <c r="A55" i="21"/>
  <c r="A50" i="21"/>
  <c r="A45" i="21"/>
  <c r="A43" i="21"/>
  <c r="A41" i="21"/>
  <c r="A39" i="21"/>
  <c r="A33" i="21"/>
  <c r="A26" i="21"/>
  <c r="A24" i="21"/>
  <c r="R97" i="21"/>
  <c r="H97" i="21" s="1"/>
  <c r="R80" i="21"/>
  <c r="H80" i="21" s="1"/>
  <c r="R83" i="21" l="1"/>
  <c r="H83" i="21" s="1"/>
  <c r="R84" i="21"/>
  <c r="H84" i="21" s="1"/>
  <c r="R85" i="21"/>
  <c r="H85" i="21" s="1"/>
  <c r="R86" i="21"/>
  <c r="H86" i="21" s="1"/>
  <c r="R76" i="21"/>
  <c r="H76" i="21" s="1"/>
  <c r="R82" i="21"/>
  <c r="H82" i="21" s="1"/>
  <c r="A111" i="21"/>
  <c r="A22" i="21"/>
  <c r="R16" i="17"/>
  <c r="H16" i="17" s="1"/>
  <c r="P7" i="21"/>
  <c r="P83" i="17"/>
  <c r="R83" i="17" s="1"/>
  <c r="H83" i="17" s="1"/>
  <c r="H38" i="20"/>
  <c r="R34" i="20"/>
  <c r="H34" i="20" s="1"/>
  <c r="T19" i="17"/>
  <c r="O101" i="21" s="1"/>
  <c r="T41" i="17"/>
  <c r="O102" i="21" s="1"/>
  <c r="H20" i="17"/>
  <c r="P52" i="11"/>
  <c r="R52" i="11" s="1"/>
  <c r="A51" i="11"/>
  <c r="H48" i="11"/>
  <c r="A47" i="11"/>
  <c r="R38" i="11"/>
  <c r="A37" i="11"/>
  <c r="A35" i="11"/>
  <c r="A33" i="11"/>
  <c r="A31" i="11"/>
  <c r="A29" i="11"/>
  <c r="A27" i="11"/>
  <c r="A25" i="11"/>
  <c r="A23" i="11"/>
  <c r="A21" i="11"/>
  <c r="P10" i="16"/>
  <c r="H10" i="16" s="1"/>
  <c r="P8" i="16"/>
  <c r="H8" i="16" s="1"/>
  <c r="P7" i="16"/>
  <c r="H7" i="16" s="1"/>
  <c r="A6" i="16"/>
  <c r="H2" i="16" l="1"/>
  <c r="R101" i="21"/>
  <c r="R102" i="21"/>
  <c r="H102" i="21" s="1"/>
  <c r="H52" i="11"/>
  <c r="H38" i="11"/>
  <c r="D34" i="2" l="1"/>
  <c r="E3" i="39"/>
  <c r="A22" i="18" l="1"/>
  <c r="R20" i="28"/>
  <c r="H20" i="28" s="1"/>
  <c r="P10" i="24"/>
  <c r="R23" i="23"/>
  <c r="H23" i="23" s="1"/>
  <c r="A22" i="23"/>
  <c r="H21" i="23"/>
  <c r="A20" i="23"/>
  <c r="P7" i="12"/>
  <c r="R7" i="12" s="1"/>
  <c r="H7" i="12" s="1"/>
  <c r="O94" i="21"/>
  <c r="R44" i="21"/>
  <c r="H44" i="21" s="1"/>
  <c r="O88" i="21"/>
  <c r="R88" i="21" s="1"/>
  <c r="R72" i="21"/>
  <c r="H72" i="21" s="1"/>
  <c r="R46" i="21"/>
  <c r="H46" i="21" s="1"/>
  <c r="R62" i="21"/>
  <c r="H62" i="21" s="1"/>
  <c r="R66" i="21"/>
  <c r="H66" i="21" s="1"/>
  <c r="H2" i="12" l="1"/>
  <c r="D21" i="2" s="1"/>
  <c r="R94" i="21"/>
  <c r="H94" i="21" s="1"/>
  <c r="P61" i="14"/>
  <c r="P42" i="21"/>
  <c r="R34" i="21" l="1"/>
  <c r="H34" i="21" s="1"/>
  <c r="R40" i="21"/>
  <c r="H40" i="21" s="1"/>
  <c r="P35" i="21"/>
  <c r="R35" i="21" s="1"/>
  <c r="H35" i="21" s="1"/>
  <c r="R32" i="21"/>
  <c r="H32" i="21" s="1"/>
  <c r="R30" i="21"/>
  <c r="H30" i="21" s="1"/>
  <c r="R29" i="21"/>
  <c r="H29" i="21" s="1"/>
  <c r="R27" i="21"/>
  <c r="H27" i="21" s="1"/>
  <c r="R9" i="21"/>
  <c r="H9" i="21" s="1"/>
  <c r="P25" i="21"/>
  <c r="R21" i="21"/>
  <c r="H21" i="21" s="1"/>
  <c r="A12" i="23"/>
  <c r="A10" i="23"/>
  <c r="R19" i="23"/>
  <c r="H19" i="23" s="1"/>
  <c r="R18" i="23"/>
  <c r="H18" i="23" s="1"/>
  <c r="R17" i="23"/>
  <c r="H17" i="23" s="1"/>
  <c r="R16" i="23"/>
  <c r="H16" i="23" s="1"/>
  <c r="R15" i="23"/>
  <c r="H15" i="23" s="1"/>
  <c r="R14" i="23"/>
  <c r="H14" i="23" s="1"/>
  <c r="R13" i="23"/>
  <c r="H13" i="23" s="1"/>
  <c r="R11" i="23"/>
  <c r="H11" i="23" s="1"/>
  <c r="R9" i="17"/>
  <c r="H9" i="17" s="1"/>
  <c r="R8" i="17"/>
  <c r="H8" i="17" s="1"/>
  <c r="A36" i="22"/>
  <c r="P80" i="25"/>
  <c r="R80" i="25" s="1"/>
  <c r="H80" i="25" s="1"/>
  <c r="A79" i="25"/>
  <c r="P78" i="25"/>
  <c r="R78" i="25" s="1"/>
  <c r="H78" i="25" s="1"/>
  <c r="P31" i="27"/>
  <c r="R31" i="27" s="1"/>
  <c r="J31" i="27" s="1"/>
  <c r="R14" i="18"/>
  <c r="H14" i="18" s="1"/>
  <c r="A13" i="18"/>
  <c r="R9" i="23" l="1"/>
  <c r="H9" i="23" s="1"/>
  <c r="H8" i="23"/>
  <c r="R8" i="23"/>
  <c r="B7" i="23"/>
  <c r="B10" i="23" s="1"/>
  <c r="A7" i="23"/>
  <c r="P76" i="14"/>
  <c r="P31" i="22" s="1"/>
  <c r="R31" i="22" s="1"/>
  <c r="H31" i="22" s="1"/>
  <c r="R88" i="14"/>
  <c r="H88" i="14" s="1"/>
  <c r="R87" i="14"/>
  <c r="H87" i="14" s="1"/>
  <c r="A23" i="22"/>
  <c r="A32" i="22"/>
  <c r="P11" i="22"/>
  <c r="R11" i="22" s="1"/>
  <c r="H11" i="22" s="1"/>
  <c r="P12" i="22"/>
  <c r="R12" i="22" s="1"/>
  <c r="H12" i="22" s="1"/>
  <c r="P13" i="22"/>
  <c r="P14" i="22"/>
  <c r="R14" i="22" s="1"/>
  <c r="H14" i="22" s="1"/>
  <c r="P15" i="22"/>
  <c r="R15" i="22" s="1"/>
  <c r="H15" i="22" s="1"/>
  <c r="P16" i="22"/>
  <c r="P10" i="22"/>
  <c r="H2" i="23" l="1"/>
  <c r="P20" i="22"/>
  <c r="R16" i="22"/>
  <c r="R13" i="22"/>
  <c r="H13" i="22" s="1"/>
  <c r="P24" i="18" l="1"/>
  <c r="H24" i="18" s="1"/>
  <c r="P23" i="18"/>
  <c r="H23" i="18" s="1"/>
  <c r="R16" i="18" l="1"/>
  <c r="H16" i="18" s="1"/>
  <c r="R41" i="26"/>
  <c r="H41" i="26" s="1"/>
  <c r="A37" i="26"/>
  <c r="R26" i="26"/>
  <c r="H26" i="26" s="1"/>
  <c r="R21" i="26"/>
  <c r="H21" i="26" s="1"/>
  <c r="R22" i="26"/>
  <c r="H22" i="26" s="1"/>
  <c r="R20" i="26"/>
  <c r="H20" i="26" s="1"/>
  <c r="R19" i="26"/>
  <c r="H19" i="26" s="1"/>
  <c r="R25" i="26"/>
  <c r="H25" i="26" s="1"/>
  <c r="A24" i="26"/>
  <c r="R23" i="26"/>
  <c r="H23" i="26" s="1"/>
  <c r="R18" i="26"/>
  <c r="H18" i="26" s="1"/>
  <c r="R17" i="26"/>
  <c r="H17" i="26" s="1"/>
  <c r="A16" i="26"/>
  <c r="H9" i="37"/>
  <c r="H2" i="37" s="1"/>
  <c r="R61" i="14"/>
  <c r="H61" i="14" s="1"/>
  <c r="A60" i="14"/>
  <c r="P59" i="14"/>
  <c r="R59" i="14" s="1"/>
  <c r="H59" i="14" s="1"/>
  <c r="P57" i="14"/>
  <c r="R57" i="14" s="1"/>
  <c r="H57" i="14" s="1"/>
  <c r="A58" i="14"/>
  <c r="R14" i="28"/>
  <c r="F14" i="28" s="1"/>
  <c r="H14" i="28" s="1"/>
  <c r="R13" i="28"/>
  <c r="F13" i="28" s="1"/>
  <c r="H13" i="28" s="1"/>
  <c r="A12" i="28"/>
  <c r="R18" i="28"/>
  <c r="H18" i="28" s="1"/>
  <c r="R16" i="28"/>
  <c r="H16" i="28" s="1"/>
  <c r="A15" i="28"/>
  <c r="A27" i="25"/>
  <c r="R28" i="25"/>
  <c r="H28" i="25" s="1"/>
  <c r="R26" i="25"/>
  <c r="H26" i="25" s="1"/>
  <c r="A25" i="25"/>
  <c r="R24" i="25"/>
  <c r="H24" i="25" s="1"/>
  <c r="A23" i="25"/>
  <c r="R69" i="25"/>
  <c r="H69" i="25" s="1"/>
  <c r="A68" i="25"/>
  <c r="R67" i="25"/>
  <c r="H67" i="25" s="1"/>
  <c r="R65" i="25"/>
  <c r="H65" i="25" s="1"/>
  <c r="R59" i="25"/>
  <c r="A66" i="25"/>
  <c r="A64" i="25"/>
  <c r="R39" i="25" l="1"/>
  <c r="H39" i="25" s="1"/>
  <c r="R44" i="25"/>
  <c r="H44" i="25" s="1"/>
  <c r="R43" i="25"/>
  <c r="H43" i="25" s="1"/>
  <c r="R42" i="25"/>
  <c r="H42" i="25" s="1"/>
  <c r="R38" i="25"/>
  <c r="H38" i="25" s="1"/>
  <c r="R16" i="25" l="1"/>
  <c r="H16" i="25" s="1"/>
  <c r="R14" i="25"/>
  <c r="H14" i="25" s="1"/>
  <c r="O12" i="26" l="1"/>
  <c r="P12" i="26" s="1"/>
  <c r="R12" i="26" s="1"/>
  <c r="H12" i="26" s="1"/>
  <c r="O11" i="26"/>
  <c r="P11" i="26" s="1"/>
  <c r="R11" i="26" s="1"/>
  <c r="H11" i="26" s="1"/>
  <c r="O8" i="26"/>
  <c r="P8" i="26" s="1"/>
  <c r="R8" i="26" s="1"/>
  <c r="R76" i="14" l="1"/>
  <c r="H76" i="14" s="1"/>
  <c r="A75" i="14"/>
  <c r="R95" i="14"/>
  <c r="H95" i="14" s="1"/>
  <c r="R93" i="14"/>
  <c r="A92" i="14"/>
  <c r="H93" i="14" l="1"/>
  <c r="R110" i="14"/>
  <c r="R90" i="14"/>
  <c r="R80" i="14"/>
  <c r="R73" i="14"/>
  <c r="H73" i="14" s="1"/>
  <c r="P63" i="14"/>
  <c r="R63" i="14" s="1"/>
  <c r="H63" i="14" s="1"/>
  <c r="A62" i="14"/>
  <c r="P49" i="14"/>
  <c r="P67" i="14"/>
  <c r="R67" i="14" s="1"/>
  <c r="H67" i="14" s="1"/>
  <c r="A66" i="14"/>
  <c r="P65" i="14"/>
  <c r="P56" i="14"/>
  <c r="P55" i="14"/>
  <c r="P53" i="14"/>
  <c r="R53" i="14" s="1"/>
  <c r="H53" i="14" s="1"/>
  <c r="P50" i="14"/>
  <c r="P52" i="14"/>
  <c r="R52" i="14" s="1"/>
  <c r="H52" i="14" s="1"/>
  <c r="A51" i="14"/>
  <c r="N33" i="22" l="1"/>
  <c r="P33" i="22" s="1"/>
  <c r="R33" i="22" s="1"/>
  <c r="H33" i="22" s="1"/>
  <c r="H90" i="14"/>
  <c r="R56" i="14" l="1"/>
  <c r="H56" i="14" s="1"/>
  <c r="R55" i="14"/>
  <c r="H55" i="14" s="1"/>
  <c r="A54" i="14"/>
  <c r="P42" i="14"/>
  <c r="R42" i="14" s="1"/>
  <c r="H42" i="14" s="1"/>
  <c r="A41" i="14"/>
  <c r="A43" i="14"/>
  <c r="P44" i="14"/>
  <c r="P40" i="14"/>
  <c r="P38" i="14"/>
  <c r="P36" i="14"/>
  <c r="P34" i="14"/>
  <c r="P28" i="14"/>
  <c r="P26" i="14"/>
  <c r="P21" i="14"/>
  <c r="P24" i="14"/>
  <c r="P22" i="14"/>
  <c r="P15" i="14"/>
  <c r="P14" i="14"/>
  <c r="P19" i="14"/>
  <c r="P17" i="14"/>
  <c r="R12" i="14"/>
  <c r="H12" i="14" s="1"/>
  <c r="P10" i="14"/>
  <c r="P11" i="15"/>
  <c r="R11" i="15" s="1"/>
  <c r="J11" i="15" s="1"/>
  <c r="F11" i="15"/>
  <c r="E11" i="15"/>
  <c r="A11" i="14"/>
  <c r="R14" i="24" l="1"/>
  <c r="H14" i="24" s="1"/>
  <c r="A13" i="24"/>
  <c r="H36" i="11" l="1"/>
  <c r="A55" i="11"/>
  <c r="P34" i="11"/>
  <c r="R34" i="11" s="1"/>
  <c r="H34" i="11" s="1"/>
  <c r="P28" i="11"/>
  <c r="R28" i="11" s="1"/>
  <c r="H28" i="11" l="1"/>
  <c r="P26" i="11"/>
  <c r="R26" i="11" s="1"/>
  <c r="P32" i="11"/>
  <c r="R32" i="11" s="1"/>
  <c r="H32" i="11" s="1"/>
  <c r="P22" i="11"/>
  <c r="R22" i="11" s="1"/>
  <c r="P24" i="11"/>
  <c r="R24" i="11" s="1"/>
  <c r="P30" i="11"/>
  <c r="R30" i="11" s="1"/>
  <c r="H26" i="11" l="1"/>
  <c r="H22" i="11"/>
  <c r="H24" i="11"/>
  <c r="H30" i="11"/>
  <c r="P18" i="11" l="1"/>
  <c r="H18" i="11" s="1"/>
  <c r="P20" i="11" l="1"/>
  <c r="A19" i="11"/>
  <c r="R18" i="11"/>
  <c r="P15" i="11"/>
  <c r="A14" i="11"/>
  <c r="R20" i="11" l="1"/>
  <c r="H20" i="11"/>
  <c r="R15" i="11"/>
  <c r="H15" i="11"/>
  <c r="P11" i="24"/>
  <c r="P25" i="15"/>
  <c r="R25" i="15" s="1"/>
  <c r="J25" i="15" s="1"/>
  <c r="F25" i="15"/>
  <c r="E25" i="15"/>
  <c r="F14" i="15" l="1"/>
  <c r="P50" i="15"/>
  <c r="R50" i="15" s="1"/>
  <c r="J50" i="15" s="1"/>
  <c r="F50" i="15"/>
  <c r="E50" i="15"/>
  <c r="P49" i="15"/>
  <c r="R49" i="15" s="1"/>
  <c r="J49" i="15" s="1"/>
  <c r="F49" i="15"/>
  <c r="E49" i="15"/>
  <c r="A47" i="15"/>
  <c r="P12" i="27"/>
  <c r="R12" i="27" s="1"/>
  <c r="J12" i="27" s="1"/>
  <c r="F12" i="27"/>
  <c r="E12" i="27"/>
  <c r="P10" i="27"/>
  <c r="R10" i="27" s="1"/>
  <c r="J10" i="27" s="1"/>
  <c r="F10" i="27"/>
  <c r="E10" i="27"/>
  <c r="P11" i="27"/>
  <c r="R11" i="27" s="1"/>
  <c r="J11" i="27" s="1"/>
  <c r="F11" i="27"/>
  <c r="E11" i="27"/>
  <c r="B8" i="27"/>
  <c r="A8" i="27"/>
  <c r="P30" i="27"/>
  <c r="R30" i="27" s="1"/>
  <c r="J30" i="27" s="1"/>
  <c r="P28" i="27"/>
  <c r="R28" i="27" s="1"/>
  <c r="J28" i="27" s="1"/>
  <c r="P26" i="27"/>
  <c r="R26" i="27" s="1"/>
  <c r="J26" i="27" s="1"/>
  <c r="P25" i="27"/>
  <c r="R25" i="27" s="1"/>
  <c r="J25" i="27" s="1"/>
  <c r="P24" i="27"/>
  <c r="R24" i="27" s="1"/>
  <c r="J24" i="27" s="1"/>
  <c r="P23" i="27"/>
  <c r="R23" i="27" s="1"/>
  <c r="J23" i="27" s="1"/>
  <c r="P22" i="27"/>
  <c r="R22" i="27" s="1"/>
  <c r="J22" i="27" s="1"/>
  <c r="P35" i="27"/>
  <c r="R35" i="27" s="1"/>
  <c r="J35" i="27" s="1"/>
  <c r="F35" i="27"/>
  <c r="E35" i="27"/>
  <c r="P34" i="27"/>
  <c r="R34" i="27" s="1"/>
  <c r="J34" i="27" s="1"/>
  <c r="F34" i="27"/>
  <c r="E34" i="27"/>
  <c r="P20" i="27"/>
  <c r="R20" i="27" s="1"/>
  <c r="J20" i="27" s="1"/>
  <c r="F20" i="27"/>
  <c r="E20" i="27"/>
  <c r="P19" i="27"/>
  <c r="R19" i="27" s="1"/>
  <c r="J19" i="27" s="1"/>
  <c r="F19" i="27"/>
  <c r="E19" i="27"/>
  <c r="A17" i="27"/>
  <c r="B8" i="15"/>
  <c r="B12" i="15" s="1"/>
  <c r="A33" i="15"/>
  <c r="P35" i="15"/>
  <c r="R35" i="15" s="1"/>
  <c r="J35" i="15" s="1"/>
  <c r="F35" i="15"/>
  <c r="E35" i="15"/>
  <c r="P30" i="15"/>
  <c r="R30" i="15" s="1"/>
  <c r="J30" i="15" s="1"/>
  <c r="F30" i="15"/>
  <c r="E30" i="15"/>
  <c r="P24" i="15"/>
  <c r="R24" i="15" s="1"/>
  <c r="J24" i="15" s="1"/>
  <c r="F24" i="15"/>
  <c r="E24" i="15"/>
  <c r="P23" i="15"/>
  <c r="R23" i="15" s="1"/>
  <c r="J23" i="15" s="1"/>
  <c r="F23" i="15"/>
  <c r="E23" i="15"/>
  <c r="P22" i="15"/>
  <c r="R22" i="15" s="1"/>
  <c r="J22" i="15" s="1"/>
  <c r="F22" i="15"/>
  <c r="E22" i="15"/>
  <c r="P19" i="15"/>
  <c r="R19" i="15" s="1"/>
  <c r="J19" i="15" s="1"/>
  <c r="F19" i="15"/>
  <c r="E19" i="15"/>
  <c r="P21" i="15"/>
  <c r="R21" i="15" s="1"/>
  <c r="J21" i="15" s="1"/>
  <c r="F21" i="15"/>
  <c r="E21" i="15"/>
  <c r="P20" i="15"/>
  <c r="R20" i="15" s="1"/>
  <c r="J20" i="15" s="1"/>
  <c r="F20" i="15"/>
  <c r="E20" i="15"/>
  <c r="P17" i="15"/>
  <c r="R17" i="15" s="1"/>
  <c r="J17" i="15" s="1"/>
  <c r="F17" i="15"/>
  <c r="E17" i="15"/>
  <c r="P15" i="15"/>
  <c r="R15" i="15" s="1"/>
  <c r="J15" i="15" s="1"/>
  <c r="F15" i="15"/>
  <c r="E15" i="15"/>
  <c r="E3" i="28"/>
  <c r="B8" i="37"/>
  <c r="B13" i="27" l="1"/>
  <c r="B12" i="37"/>
  <c r="B10" i="37"/>
  <c r="A15" i="18"/>
  <c r="A39" i="14"/>
  <c r="P13" i="11" l="1"/>
  <c r="H7" i="3"/>
  <c r="H61" i="11"/>
  <c r="H60" i="11"/>
  <c r="H59" i="11"/>
  <c r="A58" i="11"/>
  <c r="H57" i="11"/>
  <c r="H56" i="11"/>
  <c r="A16" i="11"/>
  <c r="A12" i="11"/>
  <c r="R13" i="11" l="1"/>
  <c r="H115" i="21"/>
  <c r="R78" i="17"/>
  <c r="R76" i="17"/>
  <c r="R74" i="17"/>
  <c r="H13" i="11" l="1"/>
  <c r="H2" i="11" s="1"/>
  <c r="R42" i="17" l="1"/>
  <c r="H66" i="20" l="1"/>
  <c r="H65" i="20"/>
  <c r="H64" i="20"/>
  <c r="H80" i="14" l="1"/>
  <c r="H83" i="14"/>
  <c r="H82" i="14"/>
  <c r="A45" i="15" l="1"/>
  <c r="R11" i="28"/>
  <c r="F11" i="28" s="1"/>
  <c r="H11" i="28" s="1"/>
  <c r="B8" i="28"/>
  <c r="A17" i="28"/>
  <c r="A10" i="28"/>
  <c r="B10" i="28" l="1"/>
  <c r="B12" i="28" l="1"/>
  <c r="R84" i="25"/>
  <c r="H84" i="25" s="1"/>
  <c r="A83" i="25"/>
  <c r="B15" i="28" l="1"/>
  <c r="B17" i="28" s="1"/>
  <c r="B21" i="28" l="1"/>
  <c r="B23" i="28" s="1"/>
  <c r="H110" i="21"/>
  <c r="H109" i="21"/>
  <c r="H108" i="21"/>
  <c r="H106" i="21"/>
  <c r="H105" i="21"/>
  <c r="H104" i="21"/>
  <c r="R12" i="24" l="1"/>
  <c r="H12" i="24" s="1"/>
  <c r="R11" i="24"/>
  <c r="H11" i="24" s="1"/>
  <c r="R10" i="24"/>
  <c r="H10" i="24" s="1"/>
  <c r="H2" i="24" l="1"/>
  <c r="P9" i="28"/>
  <c r="R9" i="28" s="1"/>
  <c r="F9" i="28" s="1"/>
  <c r="H9" i="28" s="1"/>
  <c r="H2" i="28" s="1"/>
  <c r="R19" i="18" l="1"/>
  <c r="H19" i="18" s="1"/>
  <c r="R17" i="18"/>
  <c r="H17" i="18" s="1"/>
  <c r="R12" i="18"/>
  <c r="H12" i="18" s="1"/>
  <c r="R11" i="18"/>
  <c r="H11" i="18" s="1"/>
  <c r="R10" i="18"/>
  <c r="H10" i="18" s="1"/>
  <c r="R9" i="18"/>
  <c r="H9" i="18" s="1"/>
  <c r="R45" i="26"/>
  <c r="H45" i="26" s="1"/>
  <c r="R44" i="26"/>
  <c r="H44" i="26" s="1"/>
  <c r="R43" i="26"/>
  <c r="H43" i="26" s="1"/>
  <c r="R42" i="26"/>
  <c r="H42" i="26" s="1"/>
  <c r="R40" i="26"/>
  <c r="H40" i="26" s="1"/>
  <c r="R39" i="26"/>
  <c r="H39" i="26" s="1"/>
  <c r="R38" i="26"/>
  <c r="R15" i="26"/>
  <c r="H15" i="26" s="1"/>
  <c r="O10" i="26"/>
  <c r="P10" i="26" s="1"/>
  <c r="R10" i="26" s="1"/>
  <c r="H10" i="26" s="1"/>
  <c r="O9" i="26"/>
  <c r="P9" i="26" s="1"/>
  <c r="R9" i="26" s="1"/>
  <c r="H9" i="26" s="1"/>
  <c r="H8" i="26"/>
  <c r="O7" i="26"/>
  <c r="P7" i="26" s="1"/>
  <c r="R7" i="26" s="1"/>
  <c r="H7" i="26" s="1"/>
  <c r="H2" i="18" l="1"/>
  <c r="H2" i="26"/>
  <c r="R49" i="26"/>
  <c r="O21" i="22" s="1"/>
  <c r="H38" i="26"/>
  <c r="H88" i="21" l="1"/>
  <c r="R82" i="25"/>
  <c r="H82" i="25" s="1"/>
  <c r="A81" i="25"/>
  <c r="R10" i="14" l="1"/>
  <c r="R98" i="14"/>
  <c r="H98" i="14" s="1"/>
  <c r="H10" i="14" l="1"/>
  <c r="R86" i="14"/>
  <c r="H86" i="14" s="1"/>
  <c r="R74" i="14"/>
  <c r="H74" i="14" s="1"/>
  <c r="R72" i="14"/>
  <c r="R50" i="14"/>
  <c r="H50" i="14" s="1"/>
  <c r="R22" i="14"/>
  <c r="H22" i="14" s="1"/>
  <c r="R15" i="14"/>
  <c r="H15" i="14" s="1"/>
  <c r="R49" i="14"/>
  <c r="R65" i="14"/>
  <c r="H65" i="14" s="1"/>
  <c r="R44" i="14"/>
  <c r="H44" i="14" s="1"/>
  <c r="R40" i="14"/>
  <c r="H40" i="14" s="1"/>
  <c r="R38" i="14"/>
  <c r="H38" i="14" s="1"/>
  <c r="R36" i="14"/>
  <c r="H36" i="14" s="1"/>
  <c r="R34" i="14"/>
  <c r="H34" i="14" s="1"/>
  <c r="R30" i="14"/>
  <c r="H30" i="14" s="1"/>
  <c r="R28" i="14"/>
  <c r="H28" i="14" s="1"/>
  <c r="A27" i="14"/>
  <c r="R24" i="14"/>
  <c r="H24" i="14" s="1"/>
  <c r="R21" i="14"/>
  <c r="H21" i="14" s="1"/>
  <c r="R19" i="14"/>
  <c r="H19" i="14" s="1"/>
  <c r="A18" i="14"/>
  <c r="R17" i="14"/>
  <c r="H17" i="14" s="1"/>
  <c r="R14" i="14"/>
  <c r="H14" i="14" s="1"/>
  <c r="B9" i="14"/>
  <c r="A9" i="14"/>
  <c r="R26" i="14"/>
  <c r="H26" i="14" s="1"/>
  <c r="A25" i="14"/>
  <c r="R108" i="14" l="1"/>
  <c r="N22" i="22" s="1"/>
  <c r="P22" i="22" s="1"/>
  <c r="R22" i="22" s="1"/>
  <c r="H22" i="22" s="1"/>
  <c r="R107" i="14"/>
  <c r="N21" i="22" s="1"/>
  <c r="H49" i="14"/>
  <c r="H72" i="14"/>
  <c r="B11" i="14"/>
  <c r="P21" i="22" l="1"/>
  <c r="R21" i="22" s="1"/>
  <c r="H21" i="22" s="1"/>
  <c r="B13" i="14"/>
  <c r="H59" i="25"/>
  <c r="P35" i="22" l="1"/>
  <c r="R35" i="22" s="1"/>
  <c r="H35" i="22" s="1"/>
  <c r="B16" i="14"/>
  <c r="R41" i="25"/>
  <c r="H41" i="25" s="1"/>
  <c r="R22" i="25"/>
  <c r="H22" i="25" s="1"/>
  <c r="R17" i="25"/>
  <c r="H17" i="25" s="1"/>
  <c r="R13" i="25"/>
  <c r="H13" i="25" s="1"/>
  <c r="R12" i="25"/>
  <c r="H12" i="25" s="1"/>
  <c r="H99" i="21"/>
  <c r="R74" i="21"/>
  <c r="H74" i="21" s="1"/>
  <c r="B18" i="14" l="1"/>
  <c r="R68" i="21" l="1"/>
  <c r="H68" i="21" s="1"/>
  <c r="R70" i="21"/>
  <c r="H70" i="21" s="1"/>
  <c r="R70" i="17"/>
  <c r="H70" i="17" s="1"/>
  <c r="R42" i="21"/>
  <c r="H42" i="21" s="1"/>
  <c r="R64" i="21"/>
  <c r="H64" i="21" s="1"/>
  <c r="R56" i="21"/>
  <c r="H56" i="21" s="1"/>
  <c r="R60" i="21" l="1"/>
  <c r="H60" i="21" s="1"/>
  <c r="R25" i="21" l="1"/>
  <c r="H25" i="21" s="1"/>
  <c r="P20" i="21"/>
  <c r="P51" i="21" s="1"/>
  <c r="R14" i="21"/>
  <c r="H14" i="21" s="1"/>
  <c r="R7" i="21"/>
  <c r="H7" i="21" s="1"/>
  <c r="R121" i="20"/>
  <c r="H121" i="20" s="1"/>
  <c r="R20" i="21" l="1"/>
  <c r="H20" i="21" s="1"/>
  <c r="R51" i="21"/>
  <c r="H51" i="21" s="1"/>
  <c r="R118" i="20"/>
  <c r="H118" i="20" s="1"/>
  <c r="P103" i="20"/>
  <c r="P100" i="20"/>
  <c r="R100" i="20" s="1"/>
  <c r="H89" i="20"/>
  <c r="H60" i="20"/>
  <c r="R43" i="17" l="1"/>
  <c r="H59" i="20"/>
  <c r="R103" i="20"/>
  <c r="H103" i="20" s="1"/>
  <c r="H100" i="20"/>
  <c r="H95" i="20"/>
  <c r="H16" i="22" l="1"/>
  <c r="R10" i="22"/>
  <c r="H10" i="22" s="1"/>
  <c r="R20" i="22"/>
  <c r="H20" i="22" s="1"/>
  <c r="R41" i="20"/>
  <c r="H41" i="20" s="1"/>
  <c r="P14" i="20" l="1"/>
  <c r="R14" i="20" s="1"/>
  <c r="H14" i="20" s="1"/>
  <c r="P13" i="20"/>
  <c r="R13" i="20" s="1"/>
  <c r="H13" i="20" s="1"/>
  <c r="A12" i="20"/>
  <c r="P11" i="20" l="1"/>
  <c r="H9" i="20"/>
  <c r="P7" i="20"/>
  <c r="R7" i="20" s="1"/>
  <c r="H7" i="20" s="1"/>
  <c r="P8" i="20"/>
  <c r="R8" i="20" s="1"/>
  <c r="H8" i="20" s="1"/>
  <c r="H74" i="17"/>
  <c r="H76" i="17"/>
  <c r="R11" i="20" l="1"/>
  <c r="H11" i="20" s="1"/>
  <c r="H78" i="17"/>
  <c r="O84" i="17"/>
  <c r="P84" i="17" s="1"/>
  <c r="R84" i="17" l="1"/>
  <c r="H84" i="17" s="1"/>
  <c r="H59" i="17"/>
  <c r="R44" i="17"/>
  <c r="H42" i="17"/>
  <c r="P50" i="17"/>
  <c r="R50" i="17" s="1"/>
  <c r="H50" i="17" s="1"/>
  <c r="R41" i="17" l="1"/>
  <c r="H41" i="17" s="1"/>
  <c r="H44" i="17"/>
  <c r="H43" i="17"/>
  <c r="H101" i="21" l="1"/>
  <c r="H2" i="21" s="1"/>
  <c r="R7" i="17" l="1"/>
  <c r="H7" i="17" s="1"/>
  <c r="S31" i="3" l="1"/>
  <c r="H31" i="3" s="1"/>
  <c r="A10" i="3"/>
  <c r="H11" i="3" l="1"/>
  <c r="S37" i="3"/>
  <c r="H37" i="3" s="1"/>
  <c r="H9" i="3"/>
  <c r="S28" i="3"/>
  <c r="H28" i="3" s="1"/>
  <c r="H2" i="3" l="1"/>
  <c r="P44" i="15"/>
  <c r="R44" i="15" s="1"/>
  <c r="J44" i="15" s="1"/>
  <c r="F44" i="15"/>
  <c r="E44" i="15"/>
  <c r="P43" i="15"/>
  <c r="R43" i="15" s="1"/>
  <c r="J43" i="15" s="1"/>
  <c r="F43" i="15"/>
  <c r="E43" i="15"/>
  <c r="P42" i="15"/>
  <c r="R42" i="15" s="1"/>
  <c r="J42" i="15" s="1"/>
  <c r="F42" i="15"/>
  <c r="E42" i="15"/>
  <c r="A40" i="15"/>
  <c r="P46" i="15"/>
  <c r="R46" i="15" s="1"/>
  <c r="J46" i="15" s="1"/>
  <c r="F46" i="15"/>
  <c r="E46" i="15"/>
  <c r="P39" i="15"/>
  <c r="R39" i="15" s="1"/>
  <c r="J39" i="15" s="1"/>
  <c r="F39" i="15"/>
  <c r="E39" i="15"/>
  <c r="P31" i="15"/>
  <c r="R31" i="15" s="1"/>
  <c r="J31" i="15" s="1"/>
  <c r="F31" i="15"/>
  <c r="E31" i="15"/>
  <c r="P29" i="15"/>
  <c r="R29" i="15" s="1"/>
  <c r="J29" i="15" s="1"/>
  <c r="F29" i="15"/>
  <c r="E29" i="15"/>
  <c r="A12" i="15"/>
  <c r="A8" i="15"/>
  <c r="P10" i="15"/>
  <c r="R10" i="15" s="1"/>
  <c r="J10" i="15" s="1"/>
  <c r="F10" i="15"/>
  <c r="E10" i="15"/>
  <c r="P18" i="15"/>
  <c r="R18" i="15" s="1"/>
  <c r="J18" i="15" s="1"/>
  <c r="F18" i="15"/>
  <c r="E18" i="15"/>
  <c r="P16" i="15"/>
  <c r="R16" i="15" s="1"/>
  <c r="J16" i="15" s="1"/>
  <c r="F16" i="15"/>
  <c r="E16" i="15"/>
  <c r="P14" i="15"/>
  <c r="R14" i="15" s="1"/>
  <c r="J14" i="15" s="1"/>
  <c r="E14" i="15"/>
  <c r="P36" i="27" l="1"/>
  <c r="R36" i="27" s="1"/>
  <c r="J36" i="27" s="1"/>
  <c r="F36" i="27"/>
  <c r="E36" i="27"/>
  <c r="A32" i="27"/>
  <c r="P16" i="27" l="1"/>
  <c r="R16" i="27" s="1"/>
  <c r="J16" i="27" s="1"/>
  <c r="F16" i="27"/>
  <c r="E16" i="27"/>
  <c r="P15" i="27"/>
  <c r="R15" i="27" s="1"/>
  <c r="J15" i="27" s="1"/>
  <c r="J2" i="27" s="1"/>
  <c r="F15" i="27"/>
  <c r="E15" i="27"/>
  <c r="A21" i="25" l="1"/>
  <c r="A15" i="25"/>
  <c r="A29" i="14" l="1"/>
  <c r="A16" i="14"/>
  <c r="A64" i="14"/>
  <c r="A48" i="14"/>
  <c r="A37" i="14"/>
  <c r="A33" i="14"/>
  <c r="A20" i="14"/>
  <c r="A97" i="14" l="1"/>
  <c r="A85" i="14"/>
  <c r="A18" i="18" l="1"/>
  <c r="A9" i="24" l="1"/>
  <c r="B9" i="24" l="1"/>
  <c r="B13" i="24" l="1"/>
  <c r="B15" i="24"/>
  <c r="B17" i="24" s="1"/>
  <c r="A36" i="3"/>
  <c r="A6" i="3"/>
  <c r="B6" i="3"/>
  <c r="A30" i="3"/>
  <c r="B8" i="3" l="1"/>
  <c r="B10" i="3" s="1"/>
  <c r="B14" i="3" l="1"/>
  <c r="A19" i="22"/>
  <c r="B19" i="3" l="1"/>
  <c r="B22" i="3" s="1"/>
  <c r="P28" i="15"/>
  <c r="R28" i="15" s="1"/>
  <c r="J28" i="15" s="1"/>
  <c r="J2" i="15" s="1"/>
  <c r="F28" i="15"/>
  <c r="E28" i="15"/>
  <c r="A58" i="25"/>
  <c r="B25" i="3" l="1"/>
  <c r="H48" i="25"/>
  <c r="H2" i="25" s="1"/>
  <c r="A81" i="14" l="1"/>
  <c r="A79" i="14"/>
  <c r="H2" i="29" l="1"/>
  <c r="R78" i="14" l="1"/>
  <c r="R109" i="14" s="1"/>
  <c r="N24" i="22" s="1"/>
  <c r="P24" i="22" s="1"/>
  <c r="A77" i="14"/>
  <c r="A71" i="14"/>
  <c r="R24" i="22" l="1"/>
  <c r="H78" i="14"/>
  <c r="H2" i="14" s="1"/>
  <c r="P37" i="22" l="1"/>
  <c r="R37" i="22" s="1"/>
  <c r="H37" i="22" s="1"/>
  <c r="H24" i="22"/>
  <c r="B20" i="14"/>
  <c r="B23" i="14" l="1"/>
  <c r="B25" i="14"/>
  <c r="H2" i="22"/>
  <c r="B27" i="14"/>
  <c r="B29" i="14" s="1"/>
  <c r="B31" i="14" s="1"/>
  <c r="B33" i="14" s="1"/>
  <c r="A35" i="14"/>
  <c r="B35" i="14" l="1"/>
  <c r="B37" i="14" s="1"/>
  <c r="B41" i="14" s="1"/>
  <c r="B39" i="14" l="1"/>
  <c r="B43" i="14" l="1"/>
  <c r="B48" i="14" s="1"/>
  <c r="D32" i="2"/>
  <c r="B51" i="14" l="1"/>
  <c r="B54" i="14" s="1"/>
  <c r="B58" i="14" s="1"/>
  <c r="B60" i="14" s="1"/>
  <c r="B62" i="14" s="1"/>
  <c r="B64" i="14" s="1"/>
  <c r="B8" i="18"/>
  <c r="B13" i="18" l="1"/>
  <c r="B66" i="14" l="1"/>
  <c r="B68" i="14" s="1"/>
  <c r="A32" i="3"/>
  <c r="A27" i="3"/>
  <c r="A8" i="3"/>
  <c r="D11" i="2" l="1"/>
  <c r="D16" i="2" l="1"/>
  <c r="A73" i="25" l="1"/>
  <c r="B11" i="25" l="1"/>
  <c r="A11" i="25"/>
  <c r="A8" i="37"/>
  <c r="R119" i="20"/>
  <c r="H119" i="20" s="1"/>
  <c r="H2" i="20" s="1"/>
  <c r="B15" i="25" l="1"/>
  <c r="B18" i="25" s="1"/>
  <c r="B16" i="2"/>
  <c r="E3" i="37"/>
  <c r="B21" i="25" l="1"/>
  <c r="B23" i="25" s="1"/>
  <c r="B25" i="25" l="1"/>
  <c r="B27" i="25" s="1"/>
  <c r="B32" i="25" l="1"/>
  <c r="B37" i="25" s="1"/>
  <c r="H27" i="1"/>
  <c r="A22" i="1"/>
  <c r="H23" i="1"/>
  <c r="B40" i="25" l="1"/>
  <c r="A47" i="25"/>
  <c r="B15" i="2"/>
  <c r="B14" i="2"/>
  <c r="B13" i="2"/>
  <c r="B12" i="2"/>
  <c r="B11" i="2"/>
  <c r="B45" i="25" l="1"/>
  <c r="B47" i="25" s="1"/>
  <c r="B6" i="21"/>
  <c r="B8" i="21" l="1"/>
  <c r="B10" i="21" l="1"/>
  <c r="D31" i="2"/>
  <c r="B13" i="21" l="1"/>
  <c r="B19" i="21" s="1"/>
  <c r="A20" i="1"/>
  <c r="A10" i="1"/>
  <c r="A7" i="1"/>
  <c r="B16" i="21" l="1"/>
  <c r="B22" i="21" s="1"/>
  <c r="B24" i="21" s="1"/>
  <c r="A120" i="20"/>
  <c r="A91" i="20"/>
  <c r="B26" i="21" l="1"/>
  <c r="D8" i="2"/>
  <c r="E3" i="36"/>
  <c r="A62" i="20"/>
  <c r="A10" i="20"/>
  <c r="B31" i="21" l="1"/>
  <c r="B33" i="21" s="1"/>
  <c r="B20" i="2"/>
  <c r="A26" i="15"/>
  <c r="B36" i="21" l="1"/>
  <c r="B39" i="21" s="1"/>
  <c r="B41" i="21" s="1"/>
  <c r="B43" i="21" s="1"/>
  <c r="B45" i="21" s="1"/>
  <c r="B48" i="21" s="1"/>
  <c r="B50" i="21" s="1"/>
  <c r="D30" i="2"/>
  <c r="A14" i="26"/>
  <c r="B6" i="26"/>
  <c r="A6" i="26"/>
  <c r="B52" i="21" l="1"/>
  <c r="D23" i="2" l="1"/>
  <c r="B14" i="26"/>
  <c r="B12" i="23" l="1"/>
  <c r="B20" i="23" s="1"/>
  <c r="B22" i="23" s="1"/>
  <c r="B24" i="23" s="1"/>
  <c r="B16" i="26"/>
  <c r="B24" i="26" s="1"/>
  <c r="A37" i="15"/>
  <c r="B17" i="27"/>
  <c r="A13" i="27"/>
  <c r="B27" i="26" l="1"/>
  <c r="B26" i="23"/>
  <c r="B21" i="27"/>
  <c r="D27" i="2"/>
  <c r="B9" i="22"/>
  <c r="B17" i="22" s="1"/>
  <c r="B19" i="22" s="1"/>
  <c r="B29" i="26" l="1"/>
  <c r="B31" i="26" s="1"/>
  <c r="B27" i="27"/>
  <c r="B29" i="27" s="1"/>
  <c r="B32" i="27" s="1"/>
  <c r="D26" i="2"/>
  <c r="B33" i="26" l="1"/>
  <c r="B37" i="27"/>
  <c r="B23" i="22"/>
  <c r="B25" i="22" l="1"/>
  <c r="B29" i="22" s="1"/>
  <c r="B32" i="22" l="1"/>
  <c r="B34" i="22" s="1"/>
  <c r="B36" i="22" s="1"/>
  <c r="H19" i="17"/>
  <c r="H2" i="17" s="1"/>
  <c r="B7" i="1" l="1"/>
  <c r="H11" i="1"/>
  <c r="H8" i="1"/>
  <c r="B10" i="1" l="1"/>
  <c r="A13" i="14"/>
  <c r="A23" i="14"/>
  <c r="E3" i="14"/>
  <c r="B12" i="1" l="1"/>
  <c r="B15" i="1" s="1"/>
  <c r="B18" i="1" s="1"/>
  <c r="D22" i="2"/>
  <c r="B20" i="1" l="1"/>
  <c r="B22" i="1" s="1"/>
  <c r="H21" i="1"/>
  <c r="B6" i="20"/>
  <c r="A117" i="20"/>
  <c r="A99" i="20"/>
  <c r="A88" i="20"/>
  <c r="A79" i="20"/>
  <c r="A71" i="20"/>
  <c r="A58" i="20"/>
  <c r="A40" i="20"/>
  <c r="A22" i="20"/>
  <c r="H2" i="1" l="1"/>
  <c r="B24" i="1"/>
  <c r="D20" i="2"/>
  <c r="D13" i="2"/>
  <c r="B26" i="1" l="1"/>
  <c r="B10" i="20"/>
  <c r="B12" i="20" l="1"/>
  <c r="B15" i="20" l="1"/>
  <c r="A8" i="18"/>
  <c r="B22" i="20" l="1"/>
  <c r="B37" i="20" s="1"/>
  <c r="B40" i="20" s="1"/>
  <c r="B56" i="20" s="1"/>
  <c r="B58" i="20" s="1"/>
  <c r="B62" i="20" l="1"/>
  <c r="B67" i="20" s="1"/>
  <c r="B69" i="20" s="1"/>
  <c r="B71" i="20" s="1"/>
  <c r="D24" i="2"/>
  <c r="B79" i="20" l="1"/>
  <c r="B88" i="20" s="1"/>
  <c r="B91" i="20" l="1"/>
  <c r="B99" i="20" l="1"/>
  <c r="D25" i="2"/>
  <c r="G3" i="15"/>
  <c r="G3" i="27"/>
  <c r="A8" i="28"/>
  <c r="B106" i="20" l="1"/>
  <c r="B108" i="20" s="1"/>
  <c r="B111" i="20" s="1"/>
  <c r="D28" i="2"/>
  <c r="B115" i="20" l="1"/>
  <c r="B117" i="20" s="1"/>
  <c r="A40" i="25"/>
  <c r="A32" i="25"/>
  <c r="B120" i="20" l="1"/>
  <c r="B123" i="20" s="1"/>
  <c r="D19" i="2"/>
  <c r="D7" i="2"/>
  <c r="D6" i="2" s="1"/>
  <c r="D33" i="2" l="1"/>
  <c r="D29" i="2" l="1"/>
  <c r="D18" i="2" s="1"/>
  <c r="D12" i="2"/>
  <c r="E3" i="34" l="1"/>
  <c r="D15" i="2" l="1"/>
  <c r="E3" i="31" l="1"/>
  <c r="E3" i="29"/>
  <c r="A34" i="22"/>
  <c r="A9" i="22"/>
  <c r="B19" i="2"/>
  <c r="E3" i="26"/>
  <c r="E3" i="24"/>
  <c r="E3" i="23"/>
  <c r="E3" i="22"/>
  <c r="E3" i="16"/>
  <c r="E3" i="18"/>
  <c r="E3" i="12"/>
  <c r="E3" i="11"/>
  <c r="A6" i="12"/>
  <c r="E3" i="25"/>
  <c r="E4" i="1"/>
  <c r="E3" i="3"/>
  <c r="E3" i="17"/>
  <c r="E3" i="20"/>
  <c r="E3" i="21"/>
  <c r="A6" i="20"/>
  <c r="D14" i="2" l="1"/>
  <c r="D10" i="2" l="1"/>
  <c r="D39" i="2" s="1"/>
  <c r="B26" i="15" l="1"/>
  <c r="B33" i="15" l="1"/>
  <c r="B37" i="15" l="1"/>
  <c r="B40" i="15" s="1"/>
  <c r="B45" i="15" s="1"/>
  <c r="B47" i="15" s="1"/>
  <c r="B15" i="18" l="1"/>
  <c r="B18" i="18" l="1"/>
  <c r="B37" i="26" l="1"/>
  <c r="B55" i="21"/>
  <c r="B57" i="21" s="1"/>
  <c r="B59" i="21" s="1"/>
  <c r="B22" i="18" l="1"/>
  <c r="B27" i="18" l="1"/>
  <c r="B25" i="18"/>
  <c r="B61" i="21"/>
  <c r="B63" i="21" s="1"/>
  <c r="B65" i="21" l="1"/>
  <c r="B67" i="21" l="1"/>
  <c r="B69" i="21" s="1"/>
  <c r="B71" i="21" s="1"/>
  <c r="B73" i="21" s="1"/>
  <c r="B75" i="21" s="1"/>
  <c r="B79" i="21" s="1"/>
  <c r="B81" i="21" s="1"/>
  <c r="B87" i="21" l="1"/>
  <c r="B89" i="21" s="1"/>
  <c r="B91" i="21" s="1"/>
  <c r="B11" i="17" l="1"/>
  <c r="B13" i="17" l="1"/>
  <c r="B15" i="17" l="1"/>
  <c r="B18" i="17" s="1"/>
  <c r="B40" i="17" l="1"/>
  <c r="B49" i="17" l="1"/>
  <c r="B57" i="17" s="1"/>
  <c r="B61" i="17" l="1"/>
  <c r="B65" i="17"/>
  <c r="B69" i="17" l="1"/>
  <c r="B73" i="17" s="1"/>
  <c r="B75" i="17" s="1"/>
  <c r="B77" i="17" s="1"/>
  <c r="B79" i="17" l="1"/>
  <c r="B82" i="17" s="1"/>
  <c r="B88" i="17" s="1"/>
  <c r="B90" i="17" s="1"/>
  <c r="B6" i="36" l="1"/>
  <c r="B9" i="36" l="1"/>
  <c r="B15" i="36" s="1"/>
  <c r="B17" i="36" l="1"/>
  <c r="B19" i="36" s="1"/>
  <c r="B71" i="14" l="1"/>
  <c r="B75" i="14" l="1"/>
  <c r="B77" i="14" l="1"/>
  <c r="B79" i="14" l="1"/>
  <c r="B81" i="14" l="1"/>
  <c r="B85" i="14" l="1"/>
  <c r="B92" i="14" l="1"/>
  <c r="B89" i="14"/>
  <c r="B94" i="14" s="1"/>
  <c r="B97" i="14" l="1"/>
  <c r="B99" i="14" s="1"/>
  <c r="B101" i="14" s="1"/>
  <c r="B103" i="14" s="1"/>
  <c r="B105" i="14" s="1"/>
  <c r="B93" i="21" l="1"/>
  <c r="B96" i="21" l="1"/>
  <c r="B98" i="21" s="1"/>
  <c r="B100" i="21" l="1"/>
  <c r="B103" i="21" s="1"/>
  <c r="B107" i="21" s="1"/>
  <c r="B114" i="21" l="1"/>
  <c r="B111" i="21"/>
  <c r="B116" i="21" s="1"/>
  <c r="B13" i="40"/>
  <c r="B17" i="40" s="1"/>
  <c r="B20" i="40" l="1"/>
  <c r="B27" i="3" l="1"/>
  <c r="B30" i="3" l="1"/>
  <c r="B32" i="3" l="1"/>
  <c r="B36" i="3" s="1"/>
  <c r="B50" i="25" l="1"/>
  <c r="B52" i="25" s="1"/>
  <c r="B54" i="25"/>
  <c r="B56" i="25" l="1"/>
  <c r="B58" i="25"/>
  <c r="B60" i="25" l="1"/>
  <c r="B62" i="25" l="1"/>
  <c r="B64" i="25" s="1"/>
  <c r="B66" i="25" l="1"/>
  <c r="B68" i="25" s="1"/>
  <c r="B70" i="25" s="1"/>
  <c r="B73" i="25" s="1"/>
  <c r="B79" i="25" s="1"/>
  <c r="B81" i="25" s="1"/>
  <c r="B83" i="25" s="1"/>
  <c r="B86" i="25" s="1"/>
  <c r="B88" i="25" s="1"/>
</calcChain>
</file>

<file path=xl/sharedStrings.xml><?xml version="1.0" encoding="utf-8"?>
<sst xmlns="http://schemas.openxmlformats.org/spreadsheetml/2006/main" count="2934" uniqueCount="1270">
  <si>
    <t>pozicija</t>
  </si>
  <si>
    <t>opis postavke</t>
  </si>
  <si>
    <t>enota</t>
  </si>
  <si>
    <t>količina</t>
  </si>
  <si>
    <t>cena/enoto</t>
  </si>
  <si>
    <t>skupaj</t>
  </si>
  <si>
    <t>objekt:</t>
  </si>
  <si>
    <t>A</t>
  </si>
  <si>
    <t>A.1</t>
  </si>
  <si>
    <t>BETONSKA DELA</t>
  </si>
  <si>
    <t>TESARSKA DELA</t>
  </si>
  <si>
    <t>ZIDARSKA DELA</t>
  </si>
  <si>
    <t>B</t>
  </si>
  <si>
    <t>obrtniška dela</t>
  </si>
  <si>
    <t>B.1</t>
  </si>
  <si>
    <t>B.2</t>
  </si>
  <si>
    <t>B.3</t>
  </si>
  <si>
    <t>MAVČNOKARTONSKA DELA</t>
  </si>
  <si>
    <t>B.4</t>
  </si>
  <si>
    <t>KERAMIČARSKA DELA</t>
  </si>
  <si>
    <t>B.5</t>
  </si>
  <si>
    <t>TLAKARSKA DELA</t>
  </si>
  <si>
    <t>NOTRANJE STAVBNO POHIŠTVO</t>
  </si>
  <si>
    <t>ZUNANJE STAVBNO POHIŠTVO</t>
  </si>
  <si>
    <t>FASADERSKA DELA</t>
  </si>
  <si>
    <t>SLIKOPLESKARSKA DELA</t>
  </si>
  <si>
    <t>KAMNARSKA DELA</t>
  </si>
  <si>
    <t>STEKLARSKA DELA</t>
  </si>
  <si>
    <t>DVIGALA</t>
  </si>
  <si>
    <t>gradbena dela</t>
  </si>
  <si>
    <t>kpl</t>
  </si>
  <si>
    <t>m2</t>
  </si>
  <si>
    <t>m3</t>
  </si>
  <si>
    <t>LESENA KONSTRUKCIJA</t>
  </si>
  <si>
    <t>m1</t>
  </si>
  <si>
    <t>KLJUČAVNIČARSKA DELA</t>
  </si>
  <si>
    <t>kg</t>
  </si>
  <si>
    <t>PRIPRAVLJALNA DELA</t>
  </si>
  <si>
    <t>MIZARSKA DELA</t>
  </si>
  <si>
    <t>PASARSKA DELA</t>
  </si>
  <si>
    <t>kos</t>
  </si>
  <si>
    <t>PLESKARSKA DELA</t>
  </si>
  <si>
    <t>vrsta popisa:</t>
  </si>
  <si>
    <t>V vseh postavkah upoštevati splošna in posebna določila iz priloge popisa oznaka:</t>
  </si>
  <si>
    <t>KROVSKA IN KLEPARSKA DELA</t>
  </si>
  <si>
    <t>PRALNA BARVA</t>
  </si>
  <si>
    <t xml:space="preserve"> </t>
  </si>
  <si>
    <t>NOSILCI</t>
  </si>
  <si>
    <t>b</t>
  </si>
  <si>
    <t>h</t>
  </si>
  <si>
    <t>oznaka in kratek opis</t>
  </si>
  <si>
    <t>Dobava in vgrajevanje betona za plošče
beton; C30/37, XC2, Dmax16, S4</t>
  </si>
  <si>
    <t>L</t>
  </si>
  <si>
    <t>l</t>
  </si>
  <si>
    <t>Dobava in vgrajevanje armature;
armaturne mreže, MA 500/560</t>
  </si>
  <si>
    <t>f</t>
  </si>
  <si>
    <t>V</t>
  </si>
  <si>
    <t>C</t>
  </si>
  <si>
    <t>št.</t>
  </si>
  <si>
    <t>popis GO del</t>
  </si>
  <si>
    <t>PREDPRAŽNIKI</t>
  </si>
  <si>
    <t>ET</t>
  </si>
  <si>
    <t>stene P</t>
  </si>
  <si>
    <t>MAVČNOKARTONSKA DELA IN SPUŠČENI STROPI</t>
  </si>
  <si>
    <t>PRIPIRE</t>
  </si>
  <si>
    <t>Dobava in vgradnja pripir - RF kotniki do dimenzije 30x30x3mm. Z vsemi pomožnimi deli za pritrjevanje in vgradnjo.</t>
  </si>
  <si>
    <t xml:space="preserve">Shema elementa z opisom je sestavni del popisne postavke in jo je potrebno upoštevati v celoti. Iz sheme se povzame: 
- geometrija, delitev in način odpiranja
- lastnosti elementa kot celote: požarna in zvočna izolativnost
- zahtevani razred:  mehanska trajnost, protivlomnost
- opis mateiralov za profile, podobje in za vratno krilo
- opis zasteklitve: sestavo, vrsto stekla, varnostne zahteve za steklo
- opis okovja, kljuke in ključavnice, samozapirala, zaustavljalci, vodila 
- požarna oprema elementa; panik kljuke, letve, panik terminali
- strojna oprema: rešetke za prezračevanje in podobno
- elektro oprema elementa; čitalci, elektronske klučavnice, magneti,...
- razširitvene in ojačitvene profile, nadvišanja elementa
- maske in zaščitne letvice
- posebnosti vgradnje elmenta glede na tip stene pozicijo elementa
- opis druge opreme elementa
</t>
  </si>
  <si>
    <t>Pri vseh postavkah za držala se doda:
Enotna cene zajema:
- nastavke za pritrjevanje (v AB ali kovinski konstrukciji)
- pritrjevanje v AB konstrukcijo z zagozdnimi sidri
- vezna in pritrdilna sredstva 
- na mestih pritrjevanja elementa zaključne RF rozete oz. RF pritrdilne ploščice
- izvedbo gradbenih del (vrtanje,...) za izdelavo vpetja elementa
- zaščito elementov do predaje</t>
  </si>
  <si>
    <t>Izdelava enotranskega opaža - roba podložnega betona;
- višina 10cm</t>
  </si>
  <si>
    <t>C.1</t>
  </si>
  <si>
    <t>C.2</t>
  </si>
  <si>
    <t>C.3</t>
  </si>
  <si>
    <t>C.4</t>
  </si>
  <si>
    <t>C.5</t>
  </si>
  <si>
    <t>C.6</t>
  </si>
  <si>
    <t>C.7</t>
  </si>
  <si>
    <t>C.8</t>
  </si>
  <si>
    <t>C.9</t>
  </si>
  <si>
    <t>C.10</t>
  </si>
  <si>
    <t>C.11</t>
  </si>
  <si>
    <t>C.12</t>
  </si>
  <si>
    <t>C.13</t>
  </si>
  <si>
    <t>C.14</t>
  </si>
  <si>
    <t>C.15</t>
  </si>
  <si>
    <t>OBROBE ATIK</t>
  </si>
  <si>
    <t>OBSTENSKE OBROBE</t>
  </si>
  <si>
    <t>UREDITEV GRADBIŠČA</t>
  </si>
  <si>
    <t>elaborat ureditve gradbišča</t>
  </si>
  <si>
    <t>ureditev gradbišča</t>
  </si>
  <si>
    <t>GEODETSKA SPREMLJAVA</t>
  </si>
  <si>
    <t>delež</t>
  </si>
  <si>
    <t>d</t>
  </si>
  <si>
    <t>PODLOŽNI BETON</t>
  </si>
  <si>
    <t>STENE</t>
  </si>
  <si>
    <t>PLOŠČE</t>
  </si>
  <si>
    <t>STOPNICE IN PODESTI</t>
  </si>
  <si>
    <t>HORIZONTALNA HIDROIZOLACIJA NA STIKU S TLEMI</t>
  </si>
  <si>
    <t xml:space="preserve">VERTIKALNA HIDROIZOLACIJA </t>
  </si>
  <si>
    <t>čiščenje objekta</t>
  </si>
  <si>
    <t>NAKLONSKI BETONI</t>
  </si>
  <si>
    <t>Pleskanje s pralno barvo za obremenjene površine kot npr. JUB Jupol Latex Satin. Barva se kor dodatni sloj na že pleskano površino.</t>
  </si>
  <si>
    <t>DVOSTRANSKI OPAŽ TEMELJEV</t>
  </si>
  <si>
    <t>Izdelava dvostranskega opaža pasovnih temeljev širine do 100cm</t>
  </si>
  <si>
    <t>OPAŽI STEN</t>
  </si>
  <si>
    <t>Izdelava škatlastega opaža pravokotnih odprtin v betonskih stenah
- dimenzije; preboji različnih dimenzij do 1,5m2
- debelina sten; do 30cm</t>
  </si>
  <si>
    <t>STOPNICE</t>
  </si>
  <si>
    <t>Izdelava robnega opaža odprtin, vertikalnih in horizontalnih zaključkov v betonskih stenah, komplet pomožni material za razpiranje, tesnenje reg proti izcejanju cementne mase;
- debelina sten; v posamezni podpostavki</t>
  </si>
  <si>
    <t>PREBOJI IN UTORI</t>
  </si>
  <si>
    <t>DELOVNI ODRI</t>
  </si>
  <si>
    <t>FASADNI ODRI</t>
  </si>
  <si>
    <t>Izdelava opaža pravokotnih odprtin v betonskih ploščah;
- debelina plošč do 25cm</t>
  </si>
  <si>
    <t>PRIPRAVLJALNA, STALNA IN ZAKLJUČNA DELA</t>
  </si>
  <si>
    <t>A.2</t>
  </si>
  <si>
    <t>RUŠITVENA DELA</t>
  </si>
  <si>
    <t>št</t>
  </si>
  <si>
    <t>ČIŠČENJE</t>
  </si>
  <si>
    <t>GEOMEHANSKA SPREMLJAVA</t>
  </si>
  <si>
    <t>ZAŠČITA S ČEPKASTO FOLIJO</t>
  </si>
  <si>
    <t xml:space="preserve">Opis sestave konstrukcijskega sklopa, kot je za določno  v tehničnem poročilu (sestave konstrukcijskih sklopov)  je sestavni del posamezne popisne postavke in se mora upoštevati v celoti do konstrukcije.  Postavka zajema izdelavo kompletne sestave tlakov do finalne talne  obloge kot celovitega sistema in mora poleg navedenih slojev v enotni ceni vključevati;
- čiščenje in pripravo površin
- zaščito raznih instlacijskih izpostov
- izdelavo opažev (ločilnih letev) na mestih višinskih skokov
- obodna ločitev na stiku s stenami in konstrukcijskimi elementi : dilatacijski trak EPS debeline 12mm kot npr. KI DL v kompletni višini slojev
- rezanje in prilagajanje talne izolacije ob poteku instalacijskih vodov v širini ca 10cm
- zalivanje tras na mestih instalacijskih vodov z izolacijskim polnilom kot npr. Rofix-832-Schaummortel
- izravnavo finalne površine estriha z zaglajevanjem
- izdelavo talnih dilatacij z rezanjem 
- šivanje razpok in dilatacij z jeklenimi mozniki in zalivanje z epoksijem
Talne dilatacije se izvedejo na vseh prehodih med prostori, ob spremembi geometrje prostora in na vsakih 4m v večjih prostorih. Za vsa dela je potrebno predhodno izdelati tehnološki eleborat, ki opredeli dilatacije in druge pogoje izvedbe. Elaborat potrdi odgvoron projektant in vodja nadzora.
</t>
  </si>
  <si>
    <t>linijski utori do dimenzij 20/10cm</t>
  </si>
  <si>
    <t>linijski utori do dimenzij 10/10cm</t>
  </si>
  <si>
    <t>linijski utori do dimenzij 5/5cm</t>
  </si>
  <si>
    <t>ZATESNITVE ODPRTIN</t>
  </si>
  <si>
    <t>UTORI IN ODPRTINE</t>
  </si>
  <si>
    <t>GRADBENA POMOČ OBJEKT</t>
  </si>
  <si>
    <t>pripravljalna in rušitvena dela</t>
  </si>
  <si>
    <t xml:space="preserve">razni jekleni profili za ojačitve </t>
  </si>
  <si>
    <t xml:space="preserve">Izdelava in vgradnja raznih manjših jeklenih elementov in manjših sestavljenih (varjenih) konstrukcij v notranjosti objekta. Konstrukcije zaščitene s temeljnim premazom. Skupaj s pritrditvenim materialom in vsemi požnimi deli. Količine so ocenjene. </t>
  </si>
  <si>
    <t xml:space="preserve">Izdelava in vgradnja raznih manjših jeklenih elementov in manjših sestavljenih (varjenih) konstrukci zunaj objekta. Konstrukcije so vroče cinkane in finalno barvane. Skupaj s pritrditvenim materialom in vsemi požnimi deli. Količine so ocenjene. </t>
  </si>
  <si>
    <t>drugi sestavljeni jekleni elementi</t>
  </si>
  <si>
    <t xml:space="preserve">Linijski L, C, T ali Z profili raznih dimenzij za zaključke strešnih in fasadnih slojev </t>
  </si>
  <si>
    <t>Linijski škatlasti profili raznih dimenzij.</t>
  </si>
  <si>
    <t>Manjše sestavljene jeklene konstrukcije</t>
  </si>
  <si>
    <t>Za vse potavke vezane na izvedbo sistema tankoslojne fasade poleg opisa v posamezni postavki velja:
V enotni ceni morajo biti vključeni vsi elementi za izvedbo fasadnega sistema kot celote:
- pritrjevanje; lepljenje in mehansko prtrjevanje s poglobljenimi sidri s pokrovi iz izolativnega materiala in izvedbo sidranja do nosilne konstrukcije.  Sidra skladno z izračunom na pozicijo, vetrno cono in višino, min 6 sider na ploščo.
- odkapni profili; izvedba s sistemskim odkapnim profilom nad fasadnimi odprtinami  in na vseh previsih
- špalete; obdelava špalet z izolacijo enakega tipa debeline min. 5cm
- police; obdelava ploskve pod policami z mrežico in lepilom in hidroizolacijski premazom na osnovi cementa kot npr. Mapelastic s fleksibilnimi zavihki na vertikalne ploskve
- vogalniki; namestitev sisetmskih vogalnikov na vse izpostavljene robove in na zunanje robove fasadnih odprtin 
- ojačitve: ojačitve vogalov odprtin z dodatno armirno mrežico (pod kotom 45°)
- stik z okvirji stavbnega pohištva: ločilne letvica (senčna fuga in gumi tesnilo)
- dilatacije; na vseh mestih konstrukcijskih dilatacij in dodatno dilatacie velikih ploskev skladno s tehnilogijo izvajalca
- ločilni profili; na vseh mestih fasadnih različnih obdelav
- drugi profili; sistemski profili za bavezavo na površine iz drugih materialov, profili v atiki,...
Za vse fasadne ploskve, ki se stikajo s horizontalno površino, kjer prihaja do močenja (stik s tlemi, balkoni, terasami, strehami)  je potrebno v enotni ceni zajeti izdelavo fasadnega vodoodbojnega podzidka iz EPS kot npr. Fragmat Stirocokl enake debeline kot fasada.
V postavkah vezanih na izdelavo sistema tankoslojne fasade je podana debelina toplotne izolacije in opis videza finalne fasade.
Opis sestava konstrukcijskega sklopa iz tehničnega poročila in detajlni opis izvedbe fasadnih del v tehničnem poročilu je del posamezne postavke in ga je potrebno upoštevati v celoti.</t>
  </si>
  <si>
    <t>PRIPRAVA POVRŠIN:
TALNA HIDROIZOLACIJA</t>
  </si>
  <si>
    <t>Za vse potavke vezane na izvedbo talnih oblog mora biti v enotni ceni vključeno:
- čiščenje in priprava površine pred vgradnjo
- kontrola mer in zaris smeri polaganja
- stik s stensko oblogo kitan s trajno elastičnim kitom
- rezanje in prigajanje kermike raznim vgradnim talnim elementom, stiki kitani
- višina nizkonstenske obrobe min. 10cm
- zgornji rob nizkostenske obrobe z Alu zaključnim profilom  Profilpass - Cerfix Proangle F
Upoštevati opis izvedbe talnih oblog v tehničnem poročilu, ki je del posamezne postavke in ga je potrebno upoštevati v celoti.  Obračunana je tlorisna površina prostorov.</t>
  </si>
  <si>
    <t>PASOVNI TEMELJI</t>
  </si>
  <si>
    <t>a</t>
  </si>
  <si>
    <t>V+</t>
  </si>
  <si>
    <t>Dobava in vgrajevanje betona v nosilce
beton; C30/37, XC1, Dmax16, S4</t>
  </si>
  <si>
    <t>A+</t>
  </si>
  <si>
    <t>ODPRTI ROBOVI STEN</t>
  </si>
  <si>
    <t>ROB PLOŠČE</t>
  </si>
  <si>
    <t>ODPRTINE V PLOŠČAH</t>
  </si>
  <si>
    <t xml:space="preserve">ločitveni profili </t>
  </si>
  <si>
    <t>pripire</t>
  </si>
  <si>
    <t>STENE 15 - 
ENOSTRANSKO VODOODPORNA</t>
  </si>
  <si>
    <t>ALU NOTRANJE ZASTEKLJENE STENE</t>
  </si>
  <si>
    <t>B.6</t>
  </si>
  <si>
    <t>TEMELJNA PLOŠČA</t>
  </si>
  <si>
    <t xml:space="preserve">Najem in postavitev fasadnih delovnih odrov. </t>
  </si>
  <si>
    <t xml:space="preserve">Najem in postavitev visokih demontažnih in premičnih delovnih odrov;
</t>
  </si>
  <si>
    <t>cena</t>
  </si>
  <si>
    <t>Požarno tesnenje prehoda inštalacij skozi stene debeline do 30 cm v skladu s smernico SZPV 408 z MW 2x50 mm gostote 140 kg/m3 in s premazom Promastop CC - debelina suhega sloja najmanj 0,7 mm. (objemke in drug material vezan na cevi in kanale zajet v SI in EI instalacijah). Različne dimenzije prebojev.</t>
  </si>
  <si>
    <t>IZKOPI</t>
  </si>
  <si>
    <t>STENSKA KERAMIKA:
SANITARIJE, GARDROBE 
MOKRI PROSTORI, MAJHNA PRISOTNOST VODE</t>
  </si>
  <si>
    <t>L-razvita</t>
  </si>
  <si>
    <t>cena/m2</t>
  </si>
  <si>
    <t>STENE 20 - 
ENOSTRANSKO VODOODPORNA</t>
  </si>
  <si>
    <t>Izdelava sistema suhomontažne stene v sestavi NS.MK150.12
- debelina stene: 15cm
- sistem: kot npr.sistem W112 Kanuf
- obloga: 2 x 1,25 cm GKB
- podkonstrukcija: CW100
- polnilo: npr. Knauf Insulation  Akustik Roll d=100 mm
- obloga: 2 x 1,25 cm GKBI
- požarna odpornost: /
- zvočna izolativnost: /</t>
  </si>
  <si>
    <t>Izdelava sistema suhomontažne stene v sestavi NS.MK150.11
- debelina; 15 cm
- sistem: Knauf W112
- obloga: 2 x 1,25 GKB plošča
- podkonstrukcija: CW100
- polnilo: npr. Knauf Insulation  Akustik Roll d=100 mm
- obloga: 2 x 1,25 GKB plošča
- požarna odpornost: /
- zvočna izolativnost: /</t>
  </si>
  <si>
    <t>STENE 20 - 
DVOSTRANSKO VODOODPORNA</t>
  </si>
  <si>
    <t>cena/kpl</t>
  </si>
  <si>
    <t>Izdelava sistema suhomontažne stene v sestavi NS.MK200.22
- debelina stene: 20cm
- sistem: kot npr.sistem W112 Kanuf
- obloga: 2 x 1,25 cm GKB
- podkonstrukcija: CW75 + CW75
- polnilo: npr. Knauf Insulation  Akustik Roll d=75 mm
- obloga: 2 x 1,25 cm GKBI
- požarna odpornost: /
- zvočna izolativnost: /</t>
  </si>
  <si>
    <t>STENE 20 - 
DVOSTRANSKO MEHANSKO ODPORNA 
DIAMANT</t>
  </si>
  <si>
    <t xml:space="preserve">V vseh postavkah za strop iz gladkih in akustičnih MK plošč je podan opis tipa in sestave stropa. V posamezni postavki upoštevati še naslednje:
Stropna konstrukcija obešena na sistemska toga obešala, ki ne omogočajo pomikov (kot npr. sistem Knauf Nonius) Raster nosilnih profilov se prilgodi tehničnim specifikacijam izvajalca in predvidenih vgradnnih elementov v stropu.
V enotni cene postavke upoštevati:
- izvedbo kovinskih ojačitev na mestih večjih odprtin in prebojev
- izvedbo dodatne podkonstrukcije - menjalnikov ob svetilih in napravah 
- izvedbo dilatacij na večjih razdaljah od 5m in na spremembi geometrije stropa
- obdelavo špalet v odprtinah (odprtine, ki se ne prekrijejo s podboji)
- na vseh stikih s stenami vgradnjo sistemskega profila za izvebo senčne fuge s tipskim L profilom 25mm
- bandažiranje stikov plošč
- kitanje (2x) in brušenje sten na način, da so stropi pripravljeni za oplesk
- izrezovanje odprtin za svetila in druge elemente elektroinstalacij
- izrezovanje odprtin za elemente strojnih instalacij
- rezanje, vgradnjo revzijskih odprtin in obdelavo odprtin po vgradnji  </t>
  </si>
  <si>
    <t>V vseh postavkah za rastrski strop podan opis tipa in sestave stropa, ter zahtevane lastnosti. V posamezni postavki upoštevati še naslednje:
Stropna konstrukcija obešena na sistemska toga obešala, ki ne omogočajo pomikov. Raster nosilnih profilov in obešal se prilgodi tehničnim specifikacijam izvajalca in predvidenih vgradnnih elementov v stropu.
V enotni cene postavke upoštevati:
- izvedbo kovinskih ojačitev na mestih večjih odprtin in prebojev
- izvedbo ojačitev v podkonstrukciji na mestih vgradnje svetil ali drugih elementov
- na vseh stikih s stenami in stikih z gladkih stropom vgradnjo sistemskega profila za izvebo senčne fuge 25mm
- izrezovanje odprtin za manjša svetila in druge elemente elektroinstalacij v polnilih
- izrezovanje odprtin za manjše elemente strojnih instalacij v polnilih</t>
  </si>
  <si>
    <t>OBLOGE</t>
  </si>
  <si>
    <t>Izdelava sistema suhomontažne stene v sestavi NS.MK200.33
- debelina stene: 20cm
- sistem: kot npr.sistem W112 Kanuf
- obloga: 2 x 1,25 cm GKFI Diamant
- podkonstrukcija: CW150
- polnilo: npr. Knauf Insulation  Akustik Roll d=150mm
- obloga: 2 x 1,25 cm GKFI Diamant
- požarna odpornost: /
- zvočna izolativnost: /
- druge zahteve: /</t>
  </si>
  <si>
    <t>revzijske lopute 600/600</t>
  </si>
  <si>
    <t>SISTEM  RAVNE STREHE</t>
  </si>
  <si>
    <t>Enotna cena vključuje:
- vsa potrebna gradbena in obrtniška dela za predvideno vgradnjo
- izvedbo podkonstrucije
- izvedbo polnil v coni tlaka in stropov 
- ves tesnilni in pritrditveni material</t>
  </si>
  <si>
    <t>PRIPRAVA BETONSKIH POVRŠIN</t>
  </si>
  <si>
    <t>faktor</t>
  </si>
  <si>
    <t>GREDE IN TAMPONI</t>
  </si>
  <si>
    <t>ODVOZ VIŠKA OSTALEGA MATERIALA</t>
  </si>
  <si>
    <t>ZAKOLIČBA IN PROFILI</t>
  </si>
  <si>
    <t>A_tla</t>
  </si>
  <si>
    <t>A_stene</t>
  </si>
  <si>
    <t xml:space="preserve">Izvedba talnega in stenskega (do višine 2m) zaščitnega HI sloja s fleksibilnim vodotesnim nanosom kot. npr. Mapei Mapegum WPS, ki se izvaja v dveh nanosih. Enotna cena vključuje še:
- pripravo površine z nanosi primer-ja iz sistema izbralne tesnilne mase
- izvedbo stikov med vertikalnimi in horizontalnimi površinami s sistemskim gumiranim  trakom kot npr. Mapei Mapeband
- zatesnitev vogalov in instalacijskih elementov z manšetami in vogalnimi elemeniti iz sistema kot. npr. Mapei Mabeband
- pregled in izvedba vodotesnostni površine pred polaganjem keramike
</t>
  </si>
  <si>
    <t>PROTIPRAŠNI PREMAZ</t>
  </si>
  <si>
    <t>V vseh postavkah za tipe zunanjega obešenega stropa podan opis tipa in sestave stropa, ter zahtevane lastnosti. V posamezni postavki upoštevati še naslednje:
Stropna konstrukcija obešena na sistemska toga obešala, ki ne omogočajo pomikov. Raster nosilnih profilov in obešal se prilgodi tehničnim specifikacijam izvajalca in predvidenih vgradnnih elementov v stropu.
V enotni cene postavke upoštevati:
- izvedbo kovinskih ojačitev na mestih večjih odprtin in prebojev
- izvedbo ojačitev v podkonstrukciji na mestih vgradnje svetil ali drugih elementov
- na vseh stikih s stenami in stikih z gladkih stropom vgradnjo sistemskega profila za izvebo senčne fuge 25mm
- izrezovanje odprtin za manjša svetila in druge elemente elektroinstalacij v polnilih
- izrezovanje odprtin za manjše elemente strojnih instalacij v polnilih</t>
  </si>
  <si>
    <t>STENE 20 - 
ENOSTRANSKO VODOODPORNA IN ENOSTRANSKO MEHANSKO ODPORNA - DIAMANT</t>
  </si>
  <si>
    <t>Izdelava sistema suhomontažne stene v sestavi NS.MK200.23
- debelina stene: 20cm
- sistem: kot npr.sistem W112 Kanuf
- obloga: 2 x 1,25 cm GKB
- podkonstrukcija: CW75 + CW75
- polnilo: npr. Knauf Insulation  Akustik Roll d=75 mm
- obloga: 2 x 1,25 cm GKFI Diamant
- požarna odpornost: /
- zvočna izolativnost: /</t>
  </si>
  <si>
    <t>obloga P</t>
  </si>
  <si>
    <t>Izdelava sistema suhomontažne stene v sestavi NS.MK125.11
- debelina; 12,5 cm
- sistem: Knauf W112
- obloga: 2 x 1,25 GKB plošča
- podkonstrukcija: CW75
- polnilo: npr. Knauf Insulation  Akustik Roll d=70 mm
- obloga: 2 x 1,25 GKB plošča
- požarna odpornost: /
- zvočna izolativnost: /</t>
  </si>
  <si>
    <t>Izdelava sistema suhomontažne stene v sestavi NS.MK125.12
- debelina; 12,5 cm
- sistem: Knauf W112
- obloga: 2 x 1,25 GKB plošča
- podkonstrukcija: CW75
- polnilo: npr. Knauf Insulation  Akustik Roll d=70 mm
- obloga: 2 x 1,25 GKBI plošča
- požarna odpornost: /
- zvočna izolativnost: /</t>
  </si>
  <si>
    <t>NAVADNA</t>
  </si>
  <si>
    <t>STENE 15 - 
DVOSTRANSKO MEHANSKO ODPORNE</t>
  </si>
  <si>
    <t>ZUNANJE STEKLENE STENE</t>
  </si>
  <si>
    <t>P</t>
  </si>
  <si>
    <t>ALU NOTRANJE ZASTEKLJENE POŽARNE STENE</t>
  </si>
  <si>
    <t>Dobava in vgrajevanje betona v temeljne plošče:
- beton; C30/37, XC2, Dmax16, S4, PV-II
Beton se izvaja na podlagi projekta betona, ki ga izdela izvajalec betona in ga pred izvedbo potrdi projektant gradbenih konstrukcij.   
V ceni so zajeti vse stroški povezani z nego betona (prekritjem s foljo, zaščito proti izhlapevanju,...) in vsi dodatki v betonu, ki so predpisani v elaboratu.</t>
  </si>
  <si>
    <t>preboji</t>
  </si>
  <si>
    <t>obseg</t>
  </si>
  <si>
    <t>dolžina</t>
  </si>
  <si>
    <t>preboji od 0.5 do1,5 m2</t>
  </si>
  <si>
    <t>A1</t>
  </si>
  <si>
    <t>preboji od 1,5 do 2,5 m2</t>
  </si>
  <si>
    <t>Izdelava  opaža stopniščnih ram vključno z opažem čelnih zapor stopnic in vključno z zunjim robom stopniščne rame. Skupaj s podpiranjem;
- višina podpiranja do 4,00 m</t>
  </si>
  <si>
    <t>Izdelava trostranskega opaža nosilev skupaj s čelno zaporo;
- višina podpiranja do 4 m</t>
  </si>
  <si>
    <t>Izdelava opaža ravne betonske plošče skupaj s podpiranjem;
- višina podpiranja do 6 m</t>
  </si>
  <si>
    <t>ENOSTRANSKI OPAŽ TEMELJNIH PLOŠČ</t>
  </si>
  <si>
    <t>Dobava in vgradnja naklonskih betonov skupaj z zaglajevanjem površine, povprečne debeline 10 cm, beton XC 12/15.</t>
  </si>
  <si>
    <t xml:space="preserve">količina armature objekt </t>
  </si>
  <si>
    <t xml:space="preserve">količina armature objekt  </t>
  </si>
  <si>
    <t xml:space="preserve">odprtine  do 0,5m2  </t>
  </si>
  <si>
    <t xml:space="preserve">odprtine 0,5 - 1,5 m2  </t>
  </si>
  <si>
    <t xml:space="preserve">izolacija nad temeljno ploščo  </t>
  </si>
  <si>
    <t xml:space="preserve">požarna zatesnitev odprtin v AB stenah - strojne inst.  </t>
  </si>
  <si>
    <t xml:space="preserve">preboji premera do fi100  </t>
  </si>
  <si>
    <t xml:space="preserve">preboji premera od fi100 do fi200  </t>
  </si>
  <si>
    <t>stik betonskih sten in temeljne plošče</t>
  </si>
  <si>
    <t>STENE 15 - 
ENOSTRANSKO MEHANSKO OJAČANA</t>
  </si>
  <si>
    <t>STENE 10 -
NAVADNA</t>
  </si>
  <si>
    <t>stene N1</t>
  </si>
  <si>
    <t>STENE 15 - 
ENOSTRANSKO VODOODPORNA, ENOSTRANSKO OJAČANA</t>
  </si>
  <si>
    <t>Izdelava sistema suhomontažne stene v sestavi NS.MK150.33
- debelina stene: 15cm
- sistem: kot npr.sistem W112 Kanuf
- obloga: 2 x 1,25 cm GKFI Diamant
- podkonstrukcija: CW100
- polnilo: npr. Knauf Insulation  Akustik Roll d=100 mm
- obloga: 2 x 1,25 cm GKFI Diamant
- požarna odpornost: /
- zvočna izolativnost: /</t>
  </si>
  <si>
    <t>Izdelava sistema suhomontažne stene v sestavi NS.MK150.23
- debelina stene: 15cm
- sistem: kot npr.sistem W112 Kanuf
- obloga: 2 x 1,25 cm GKBI
- podkonstrukcija: CW100
- polnilo: npr. Knauf Insulation  Akustik Roll d=100 mm
- obloga: 2 x 1,25 cm GKFI Diamant
- požarna odpornost: /
- zvočna izolativnost: /</t>
  </si>
  <si>
    <t>Izdelava sistema suhomontažne stene v sestavi NS.MK150.13
- debelina stene: 15cm
- sistem: kot npr.sistem W112 Kanuf
- obloga: 2 x 1,25 cm GKB
- podkonstrukcija: CW100
- polnilo: npr. Knauf Insulation  Akustik Roll d=100 mm
- obloga: 2 x 1,25 cm GKFI Diamant
- požarna odpornost: /
- zvočna izolativnost: /</t>
  </si>
  <si>
    <t>Izdelava sistema suhomontažne stene v sestavi NS.MK200.12
- debelina stene: 20cm
- sistem: kot npr.sistem W112 Kanuf
- obloga: 2 x 1,25 cm GKB
- podkonstrukcija: CW75 + CW75
- polnilo: npr. Knauf Insulation  Akustik Roll d=150 mm
- obloga: 2 x 1,25 cm GKBI
- požarna odpornost: /
- zvočna izolativnost: /</t>
  </si>
  <si>
    <t>Izdelava sistema suhomontažne stene v sestavi NS.MK300.22
- debelina stene: 20cm
- sistem: kot npr.sistem W112 Kanuf
- obloga: 2 x 1,25 cm GKBI Vodoodporna
- podkonstrukcija: CW150
- polnilo: npr. Knauf Insulation  Akustik Roll d=250mm
- obloga: 2 x 1,25 cm GKBI Vodoodporna
- požarna odpornost: /
- zvočna izolativnost: /
- druge zahteve: /</t>
  </si>
  <si>
    <t>OBLOGA 5 CM NAVADNA</t>
  </si>
  <si>
    <t>OBLOGA 15 CM VODOODPORNA</t>
  </si>
  <si>
    <t>OBLOGA 27 CM OJAČANA</t>
  </si>
  <si>
    <t>obloga N1</t>
  </si>
  <si>
    <t>streha - zaščitna obloga poti za vzdrževanje</t>
  </si>
  <si>
    <t>tuši M - P</t>
  </si>
  <si>
    <t>WC-M - P</t>
  </si>
  <si>
    <t>WC-INV- P</t>
  </si>
  <si>
    <t>WC-Ž- P</t>
  </si>
  <si>
    <t>tuši Ž - P</t>
  </si>
  <si>
    <t>ZA OBRAČUN PLESKARSKIH DEL</t>
  </si>
  <si>
    <t>A- (keramika)</t>
  </si>
  <si>
    <t>STOPNIŠČA - DVOVIŠINSKA DRŽALA</t>
  </si>
  <si>
    <t>Tesnjenje prebojev strešne membrane z visoko fleksibilno  dvokomponentno v celoti armirano tekočo tesnilno maso za izdelavo detailov, izdelano na osnovi hitroveznih gibkih PMMA, kot npr. Triflex Prodetail in predhodnim nanosom primer-ja v sistemu proizvajalca. Tesnilna masa se nananaša min. 15cm v višino in 15cm v področje kritine.
Stik se prekrije z namensko izdelano prekrivno pločevino iz RF pločevine debeline 0,7mm. .
Ponudnik pred izdelavo izdela delavniško risbo, ki jo predhodno potrdi OVP.</t>
  </si>
  <si>
    <t>TESNJENJE PREBOJEV</t>
  </si>
  <si>
    <t>cena7m2</t>
  </si>
  <si>
    <t xml:space="preserve">Za vse potavke vezane slikopleskarskih del velja:
- v enotni ceni mora biti vključena izvedba fiksnih ali pomičnih delovnih odrov za izvedbo del na večjih višinah 
Detajlni opis izvedbe pleskarkih del v tehničnem poročilu je del posamezne postavke in ga je potrebno upoštevati v celoti. </t>
  </si>
  <si>
    <t>Shema elementa z opisom je sestavni del popisne postavke in jo je potrebno upoštevati v celoti. Iz sheme se povzame: 
- geometrija elementa, delitev in odpiranje
- lastnosti elementa kot celote: požarna, toplotna in zvočna izolativnost
- zahtevane razrede elementa kot celote: odpornost na veter, zrakotesnost, trajnost in protivlomnost
- opis zasteklitve: termične lasnosti (U, g faktor), sestava, vrsta stekla, tip distančnika, opis zaščitnih nanosov na steklih, varnostne zahteve za steklo
- opis polnil
- okovje, kljuko, ključavnico, vodila in drugo opremo elementa
- zunanjo polico in zaključke police 
- notranjo polico
- prag in tesnenje na pragu
- zunanje senčilo in pogon senčila
- notranje senčilo in pogon senčila
- razširitvene in ojačitvene profile
- maske in zaščitne letvice
- požarna oprema elementa (panik kljuka, panik letev, elektro oprema vezana na povezave s požarno centralo,...)
- strojno opremo (vgrajene prezračevalne rešetke in podobno) 
- elektro oprema elementa (elektro ključavnice, povezave na požarno javljanje, varnostne elemente s kodnimi sistemi,...)
- razširitvene in ojačitvene profile, nadvišanja elementa
- maske in zaščitne letvice
- način vgradnje elementa
- posebnosti vgradnje elmenta glede na tip stene pozicijo elementa</t>
  </si>
  <si>
    <t xml:space="preserve">Enotna cena vključuje:
- izdelavo, trasnsport in vgradnjo posameznega elementa stavbnega pohištva skladno z zahtevami, kot so opisane v prejšnji alineji, shemo elementa in opisi iz tehničnega poročila, ter opisi v posmeznih postavkah tega popisa. Enotna cena mora vključevati: 
- vsa potrebna prirpavljalna dela in gradbena dela za vgradnjo
- vse tsroške za varno izvajanje del neglede na pozicijo elementa (delo na višini, posebna zavarovanja,...)
- izvedbo pripadajoče podkonstrucije
- izvedbo polnil v coni tlaka in stropov 
- ves tesnilni in pritrditveni material
Cena vključuje tudi:
- izmere na gradbišču
- pripravo delavniških shem
- pripravo statičnih izračunov s katerimi se dokazuje stabilnost elementov (vpliv vetra na profilacijo in zasteklitev,... )
- pripravo vzorcev (barva in obdelava profilov, vzorci stekla, okovje,...)
- pripravo dokazne dokumentacije in testiranje 
</t>
  </si>
  <si>
    <t>VRATA Z JEKLENIMI PODOBJEM IN KOVINSKIM KRILOM - POŽARNA</t>
  </si>
  <si>
    <t>EPOKSI TLAKI -
SAMORAZLIVNI</t>
  </si>
  <si>
    <t>Izdelava zaključnega protiprašnega premaza na osnovi akrilnih smol v vodni disperziji. Nanos v dveh plasteh vključno z zavihki na stene v višini 15cm.
Obračunana je tlorisna površina prostorov.</t>
  </si>
  <si>
    <t xml:space="preserve">Dobava in vgradnja kompletnega sistema predpražnika kot npr. EMCO Diplomat  522 PLGB za normalne do močne obremenitve. 
Nosilni profili: iz torzijsko trdnega aluminija. 
Polnilo 1: vremensko vzdržni profilirani gumijasti vložki.
Polnilo 2: Ščetkasta letev 
Enotna cena vključuje;
- dobavo in vgradnjo kovinskega RF okvirja
- pripravo in izravnavo površine v območju prepražnika </t>
  </si>
  <si>
    <t xml:space="preserve">RASTRSKI DEMONTAŽNI STROPI-
PLOŠČE Z IZBOLJŠANIMI AKUSTIČNIMI LASTNOSTMI
</t>
  </si>
  <si>
    <t>Dobava in vgradnja standardnih revizijskih loput z MK polnilom kot npr. Knauf alutop Revo. Vključno z izvedbo ojačitev in menjalnikov v stopu za vgradnjo revizijskih odprtin.</t>
  </si>
  <si>
    <t>revzijske lopute 400/400</t>
  </si>
  <si>
    <t>Izdelava spuščenega stropa iz akustičnih MK plošč v sestavi ST.MK.AK;
- stropne plošče:  Knauf Cleaneo® Akustik, tip perforacije 8/18 R 
- izolacija: MW,  npr. Knauf Insulation požarna izolacijska plošča DPF-40
- podkonstrukcija; CD profili
- obešala: žica z zanko in sistemska obešala Ankerfix
- višina obešanja: do 1.55m
- požarna odpornost: /
- zvočna izolativnost: /</t>
  </si>
  <si>
    <t>GLADKI MK STROP-
NAVADEN PLOŠČE</t>
  </si>
  <si>
    <t>strop P  višina obešanja do 75cm</t>
  </si>
  <si>
    <t>Izdelava spuščenega stropa iz gladkih MK plošč v sestavi ST.MK.1;
- stropne plošče: 12,5GKB d=12,5 mm
- izolacija: /
- podkonstrukcija; CD profili na rastru max. 50cm
- obešala: žica z zanko in sistemska obešala Ankerfix
- višina obešanja:  v podpostavki
- požarna odpornost: /
- zvočna izolativnost: /
Skupaj z vgradnjo sistemskega robnega profila 15mm za senčno rego na stiku s stenami</t>
  </si>
  <si>
    <t xml:space="preserve">Izdelava spuščenega rastrskega stropa z oznako ST.RS1 po opisu:
- sistem: kot npr. KCS Armstrong Perla OP
- nosilna mreža: enonivojska kovinska konstrukcija iz glavnih ter prečnih Prelude TL2 / Ventatec SG 15 mm profilov
- polnilo:  KCS Armstrong Perla OP mineralne plošče, debeline 15mm, dimenzij 60/60cm
- višina obešanja: v podpostavki
- robni detajl: tegular
- požarna odpornost: 
- akustične lastnosti: koeficient absorbcije zvoka: 0,95 po EN ISO 11654. Vzdolžna zvočna izolirnost stropa je Dn,f,w = 25 dB po EN 10848-2
Plošče so odporne na relativno zračno vlago do 95%.
V ceni zajeti izvedbo prehodnega profila kot npr Axonis profil AXT-TEG-W 15mm (rega) med rastrskim stropom ter mavčnim stropom z vjkučenimi sponkami za obešanje, veznimi ter kotnimi elementi. 
</t>
  </si>
  <si>
    <t xml:space="preserve">V vseh postavkah za obloge je podan opis strukture obloge. V posamezni postavki upoštevati še naslednje:
Konstrukcija sten je sistemska rešitev iz Fe-Zn profilov, kot je opredeljeno v oznaki profilov za podkonstrukcijo  (oznaka po sistemu sten Knauf). Konstrukcija se izvaja na predpisanih rastrih (60cm), s sistemskimi profili oz. s kominacijo teh. V enotni ceni postavke je skladno s predvidenimi dimenzijami elementa potrebno upoštevati ojačitvene vertikalne in horizontalne profile in dilatacijske profile podkonstrukcije. 
Kot polnilo sten se, v kolikor ni drugače predpisano, upošteva polnilo -zvočna izolacija iz mineralne volne kot npr. KI NaturBoard FIT-G. Debelina izolacije ustreza širini praznega prostora med ploščami.
V enotni cene postavke upoštevati:
- izvedbo kovinskih ojačitev v stenah na mestih večjih odprtin in prebojev
- obdelavo špalet v odprtinah (odprtine, ki se ne prekrijejo s podboji)
- bandažiranje stikov plošč
- kitanje (2x) in brušenje sten na način, da so pripravljene za oplesk
- vgradnjo ojačitev sten iz vezane plošče 12mm za montažo opreme (15% površine)
- rezanje, vgradnjo revzijskih vrat in obdelavo odprtin po vgradnji  
- izrezovanje in obdelavo odprtin po vgradnji elementov strojnih in elektro instalacij
</t>
  </si>
  <si>
    <t>AB MONTAŽNA KONSTRUKCIJA</t>
  </si>
  <si>
    <t>FEKALNA KANALIZACIJA
- CEVI</t>
  </si>
  <si>
    <t>revizijski jašek DN600, globina do 1,5m</t>
  </si>
  <si>
    <t>Izdelava vodotesnega revizijskega jaška fekalne kanalizacije;
- tip; betonska cev DN600.
- dno; gladko obdelano z vodotesno maso, z izdelavo mulde
- stene; gladke obdelane z vodotesno maso
Izvedba prstana oz. prilagoditev jaška za montažo pokrova. Betonska cev se vgradi v AB jašek, ki je vpet na talno ploščo (obdelan v načrtu gradbenih konstrukcij)</t>
  </si>
  <si>
    <t>HORIZONTALNA HIDROIZOLACIJA NA STIKU S TLEMI V OBMOČJU STEN</t>
  </si>
  <si>
    <t>Nabava, dobava in izdelava premaza s cementno vodotesno maso kot npr. Kema Hidrotstop. 
Izolacija se nanaša v treh slojih.</t>
  </si>
  <si>
    <t xml:space="preserve">Nabava, dobava in izdelava sistema dvoslojne horizontalne hidroizolacije:
- dvoslojni bitumenski trakovi kot npr. Fragmat IZOTEKT P4 PLUS
- osnovni prednamaz  kot npr. Fragmat IBITOL HS
Obe plasti polno varjeni. 
Vključno z zavihkom izolacije preko roba plošče - 30cm preko roba
V postavki obračunana tlorisna projekcija brez zavihkov.
</t>
  </si>
  <si>
    <t xml:space="preserve">Nabava, dobava in izdelava dvoslojne vertikalne hidroizolacije
- dvoslojni bitumenski trakovi kot. npr. Fragmat IZOTEKT P4 PLUS
- osnovni prednamaz  kot npr. Fragmat IBITOL HS
Podana je skupna vertikalna površina in površina preklopa na horizontalno ploskev (prehodna plošča). V ceni zajeti izvedbo zaokroženega prehoda iz vertikalne v horizontalno ravnino. Na območju prekinitve (območje XPS) se vgradi dodaten bitumenski trak s posipom za drsni spoj.
</t>
  </si>
  <si>
    <t>Izdelava enostranskega opaža - roba temeljnih plošč</t>
  </si>
  <si>
    <t>utori širine  do 20cm</t>
  </si>
  <si>
    <t>utori širine  do 30cm</t>
  </si>
  <si>
    <t>utori širine  do 40cm</t>
  </si>
  <si>
    <t>Izdelava enostranskega opaža odprtega roba betonske plošče;
- debelina do 25cm</t>
  </si>
  <si>
    <t>OPAŽ ETAŽNIH PLOŠČ</t>
  </si>
  <si>
    <t xml:space="preserve">preboji premera od fi200 do fi300  </t>
  </si>
  <si>
    <t>PREBOJI</t>
  </si>
  <si>
    <t>OBDELAVA BETONSKIH POVRŠIN
 - STENE</t>
  </si>
  <si>
    <t>izračunana teža</t>
  </si>
  <si>
    <t>teža</t>
  </si>
  <si>
    <t>cena/kg</t>
  </si>
  <si>
    <t xml:space="preserve">Strojno in deloma ročno planiranje in utrjevanje dna izkopa. Planiranje z natančnostjo ±2cm
</t>
  </si>
  <si>
    <t>Vgradnja XPS različni debelin za izvedbo utorov in niš v AB stenah z montažo na opaž. Odstranitev po razopažanju, čiščenje utorov, do 30% ročnega klesanja utorov, komplet dela s končnim zametavanjem utorov s cementno malto, mrežica lepilo po spodaj navedenih dimenzijah.</t>
  </si>
  <si>
    <t xml:space="preserve">Za vse potavke vezane na izvedbo epoksi tlakov mora biti v enotni ceni vključeno:
- pripravo vzorcev min 1x1m za potrditev
- mehanska priprava površine z brušenjem, peskanjem do odprte teksturirane površine in do predpisane ravnosti
- odpraševanje površine
- morebitne izravnave podlage z namensko sanacijsko maso iz izbranega sistema tlaka
- čiščenje in razmaščevanje površine
- nanos vseh slojev v sistemu izbranega tlaka skladno s predpisano tehnolgijo izvedbe
- dekoratvni posip z barvnimi lističi (v kolikor ni drugače določeno) 
- dodatke kremečevega peska za zagotovitev ustreznega drsnega razreda
- stik s stensko oblogo se izvede kot zaokrožnica (ca 1cm) izdelana iz materiala v sistemu izbranega tlaka
- izrez in tesnenje dilatacij z namenskim materialom v sistemu izbranega tlaka
Upoštevati opis izvedbe talnih oblog v tehničnem poročilu, ki je del posamezne postavke in ga je potrebno upoštevati v celoti.  
Obračunana je tlorisna površina prostorov.
V kolikor ponudnik ponuja z izvedbo alternativnih materialov mora predhodno pripraviti porobni tehnološki elaborat izvedbe z materiali, ki ustrezajo predvideni rabi prostora in drugim pogojem vgradnje.
</t>
  </si>
  <si>
    <t>VRATA Z JEKLENIM PODBOJEM IN LESENIM KRILOM</t>
  </si>
  <si>
    <t>NEVIDNA VRATA Z ALU - ZA VGRADNJO V RAVNINO STENE</t>
  </si>
  <si>
    <t>Dobava in vgradnja notranjih vrat z jeklenimi objemnimi podboji in polnim lesenim krilom:
- sistem vrat: podboj kot npr. Deržič KD
- tip: enokrilna vrata
- podboj: Fe objemni podboj - kot npr. Deržič KD
- vratno krilo: leseno krilo s sredico iz iverokala in HPL oblogo
Podrobna specifikacija za tehnične karakterstike izdelka, opis materialov, geometrija elementa, okovje in oprema podana v shemi in opisu za posamezno pozicijo.</t>
  </si>
  <si>
    <t>P.VN01.01</t>
  </si>
  <si>
    <t>P.VN02.01</t>
  </si>
  <si>
    <t>P.VN02.02</t>
  </si>
  <si>
    <t>P.VN03.01</t>
  </si>
  <si>
    <t>P.VN03.02</t>
  </si>
  <si>
    <t>P.VN04.01</t>
  </si>
  <si>
    <t>P.VN04.03</t>
  </si>
  <si>
    <t>P.VN04.04</t>
  </si>
  <si>
    <t>P.VN04.02</t>
  </si>
  <si>
    <t>N.VN08.01</t>
  </si>
  <si>
    <t>N.VN10.01</t>
  </si>
  <si>
    <t>N.VN10.02</t>
  </si>
  <si>
    <t>N</t>
  </si>
  <si>
    <t>P.VN05.01 - dvokrilna, evakuacijska</t>
  </si>
  <si>
    <t>P.VN06.01 - dvokrilna</t>
  </si>
  <si>
    <t>N.VN07.01 - dvokrilna</t>
  </si>
  <si>
    <t>N.VN09.01</t>
  </si>
  <si>
    <t xml:space="preserve">Dobava in vgradnja sistema zastekljenh steklenih ognjevarnih sten z vrati
- sistem: kot npr. Schüco ADS 80 FR 30
- tip: steklena stena s fiksnim delom in enokrilnimi vrati
- zasteklitev: požarno odporna varnostna zasteklitev EI30 
- profilacija: iz sistemskih Alu profilov
- vratna krila; zastekljena v Alu okvirju (sistemka rešitvev) Podrobna specifikacija za tehnične karakterstike izdelka, opis materialov, geometrija elementa, okovje in oprema podana v shemi in opisu za posamezno pozicijo.
</t>
  </si>
  <si>
    <t>P.VN11.01-EI60</t>
  </si>
  <si>
    <t>Dobava in vgradnja notranjih EI60 požarnih vrat z jeklenimi podboji in polnim kovinskim krilom:
- sistem: kot npr. Deržič KD Premium EI60
- tip: enokirilna in dvokrilna vrata
- podboj: Fe vgradni podboj za vgradnjo v sredino stene
- vratno krilo: kovinsko krilo z izolacijskim polnilom EI60
Podrobna specifikacija za tehnične karakterstike izdelka, opis materialov, geometrija elementa, okovje in oprema podana v shemi in opisu za posamezno pozicijo.</t>
  </si>
  <si>
    <t>P.NSS01.01 - 2 polji</t>
  </si>
  <si>
    <t>P.NSS02.01-EI30- 4 polja</t>
  </si>
  <si>
    <t>P.NSS03.01-EI30 - 2 polj</t>
  </si>
  <si>
    <t>N.NSS04.01-EI30 - 2 polji</t>
  </si>
  <si>
    <t>N.NSS05.01</t>
  </si>
  <si>
    <t>VRATA Z JEKLENIMI PODOBJEM IN KOVINSKIM KRILOM - ZVOČNO IZOLATIVNA</t>
  </si>
  <si>
    <t>ALU NOTRANJE ZASTEKLJENE STENE -  STRUKTURNA FASADA</t>
  </si>
  <si>
    <t>P.ZSS02.01 - 4 polja</t>
  </si>
  <si>
    <t>P.ZSS01.01 - 4 polja - dvokrilna vrata</t>
  </si>
  <si>
    <t>P.ZSS03.01 - 9 polj - enokrilna vrata</t>
  </si>
  <si>
    <t xml:space="preserve">Dobava in vgradnja samonosilne, toplotno izolirane fasadne konstrukcije iz stebrov in prečk. Vidna širina stebrov in prečk znaša 50 mm. 
- profilacija: toplotno izolativni ekstrudirani ALU profili, kot npr. Schüco FWS 50.SI,  
- zasteklitev: troslojna termoizolacijska zasteklitev, varnostno proti razbitju ob naletu
- polnila: izolacijska polnila z obojestranskim emajliranim steklom
- zunanje senčilo: /
- notranje senčilo: /
- montaža: s tesnenjem v 3 ravninah (RAL montaža)
Podrobna specifikacija elementa podana v shemi in opisu za posamezno pozicijo. 
</t>
  </si>
  <si>
    <t>STRUKTURNA FASADA - BREZ VRAT</t>
  </si>
  <si>
    <t>STRUKTURNA FASADA - Z VRATI</t>
  </si>
  <si>
    <t>ODT01.01</t>
  </si>
  <si>
    <t>ODT01.02</t>
  </si>
  <si>
    <t>ODT01.03</t>
  </si>
  <si>
    <t>P.ZSS04.02 - 2 polj</t>
  </si>
  <si>
    <t>P.ZSS04.01 - 2 polj</t>
  </si>
  <si>
    <t>P.ZSS05.01 - 2 polji</t>
  </si>
  <si>
    <t>P.ZSS05.02 - 2 polji</t>
  </si>
  <si>
    <t>P.ZSS05.03 - 2 polji</t>
  </si>
  <si>
    <t>P.ZSS06.01 - 2 polji</t>
  </si>
  <si>
    <t>N.ZSS08.01 - EI60 - 1 polje</t>
  </si>
  <si>
    <t>ZUNANJE STEKLENE STENE - BREZ ZASTEKLITVE - POLNILO</t>
  </si>
  <si>
    <t>ZUNANJE POŽARNE STEKLENE STENE - BREZ ZASTEKLITVE- POLNILO</t>
  </si>
  <si>
    <t>N.ZSS07.01 - 2 polji</t>
  </si>
  <si>
    <t xml:space="preserve">Dobava in montaža sistema zunanjih požarnih zastekljenih sten z enokrilnimi vrati:
- profilacija: sitemski profili za požarne zastekljene stene kot npr. Schüco ADS80 FR60
- zasteklitev: brez: toplotno izolativno in požarno odporno sendvič polnilo za zaključnim ALU slojem v barvi profilov, požarna odpornost  EI60
- montaža: s tesnenjem v 3 ravninah (RAL montaža)
Podrobna specifikacija za tehnične karakterstike izdelka, opis materialov, geometrija elementa, zunanja in notranja polica, razširitve profilov,okovje, senčila in ostala oprema podani v shemi in opisu za posamezno pozicijo. </t>
  </si>
  <si>
    <t>VRATA Z JEKLENIMI PODOBJEM IN KOVINSKIM KRILOM -ZVOČNO IZOLATIVNA 49dB.</t>
  </si>
  <si>
    <t>ST</t>
  </si>
  <si>
    <t>P.VZ1.01 - dvokrilna - evakuacijska</t>
  </si>
  <si>
    <t>P.VZ2.01 - dvokrilna - evakuacijska</t>
  </si>
  <si>
    <t>P.VZ3.01  - dvokrilna - evakuacijska</t>
  </si>
  <si>
    <t>ODT- KUPOLE</t>
  </si>
  <si>
    <r>
      <t>Dobava in montaža kompletnega sistema strešnih kupol za odvod dima in toplote in akrilno kupolo, kot npr. sistem Akripol CO2 SHEV,  tip ALUX 4slojna
- profilacija: Alu odpiralni okvir ODT z deflektorjem dima
- aktivacija: CO2 sistem v primeru požara, vezava na krmilno centralo NODT preko el.mag. aktivatorja</t>
    </r>
    <r>
      <rPr>
        <sz val="8"/>
        <rFont val="Calibri Light"/>
        <family val="2"/>
        <charset val="238"/>
        <scheme val="major"/>
      </rPr>
      <t xml:space="preserve">
</t>
    </r>
    <r>
      <rPr>
        <sz val="10"/>
        <rFont val="Calibri Light"/>
        <family val="2"/>
        <charset val="238"/>
        <scheme val="major"/>
      </rPr>
      <t>- zasteklitev: štirislojno akrilno steklo, visoko odporno proti mehanskim poškodbam, protipožarna zašč</t>
    </r>
    <r>
      <rPr>
        <i/>
        <sz val="10"/>
        <rFont val="Calibri Light"/>
        <family val="2"/>
        <charset val="238"/>
        <scheme val="major"/>
      </rPr>
      <t>ita ekvivalentna B-ROOF, zunanja luska IRR HEATSTOP opal, ostali sloji v netransparentni beli barvi.</t>
    </r>
    <r>
      <rPr>
        <sz val="10"/>
        <rFont val="Calibri Light"/>
        <family val="2"/>
        <charset val="238"/>
        <scheme val="major"/>
      </rPr>
      <t xml:space="preserve">
- nastavek: poliestrski venec iz sistema ponudnika, višina venca nad končno koto kritine min. 20 cm.
Z vsem tesnilnim in pritrdilnim materialom. 
Podrobna specifikacija elementa podana v shemi in opisu za posamezno pozicijo. </t>
    </r>
  </si>
  <si>
    <t>NOTRANJA OKNA</t>
  </si>
  <si>
    <t>N.NO01.01</t>
  </si>
  <si>
    <t>N.NO01.02</t>
  </si>
  <si>
    <t>držala v glavnem stopnišču - vreteno, K-1N</t>
  </si>
  <si>
    <t>držala v glavnem stopnišču - obod, K-1N</t>
  </si>
  <si>
    <t>držalo na zunanjem stopnišču - obojestransko</t>
  </si>
  <si>
    <t>nadstrešek 1 -' nadstrešek v niši'</t>
  </si>
  <si>
    <t>nadstrešek 2 -' nadstrešek zaodrje'</t>
  </si>
  <si>
    <t>NADSTREŠEK ZAODRJE</t>
  </si>
  <si>
    <t>NADSTREŠEK V NIŠI</t>
  </si>
  <si>
    <t xml:space="preserve">jeklena konstrukcija okroglega stopnišča </t>
  </si>
  <si>
    <t>KONSTRUKCIJA PROSTORA TEHNIKE</t>
  </si>
  <si>
    <t>podest prostorov tehnike</t>
  </si>
  <si>
    <t>konstrukcija odra s stopnicami</t>
  </si>
  <si>
    <t>stopnice v prostore tehnike</t>
  </si>
  <si>
    <t xml:space="preserve">Dobava in montaža jeklene konstrukcije stopniščča v prostor tehnike v N1.  Konstrukcija sestavljena iz naslednjih elementov: 
- pravokotne cevi dim 120/100/4, dolžina, 3.1m, 2 kom. 
- vertikalna podpora, dim 120/100/4, dolžina 0.95m, 2 kom.
- prečna konstrukcija in podkonstrukcija nastopnih ploskev stopnic:  kvadratne cevi 60/40/3, skupna dolžina, 18,5m
Jeklo kakovosti:  S235- J0.
Razred konstrukcije: EXC2
Sidranje v AB konstrukcijo: sidranje preko navojnih palic  M20 kot npr. HILTI HIT-Z pritrjene v beton s kemičnimi ampulami kot npr. HILTI HIT-HY 200 
Antikorozijska zaščita:  v skladu z EN ISO 12944 kategorija min. C1; prašno barvanje.
Finalna obdelava: nanos temeljne in zaščitne barve za dosego trajne zaščite
Izgled: prašno barvanje, barva po RAL lestvici
Montaža: segmenti konstrukcije se na objekt pripeljejo skončani in se spajajo z vijačenjem.
Ostale zahteve:  Izvajalec mora izdelati delavniški načrt za konstrukcijo, ki ga pregleda in potrdi  odgovorni vodja projekta / projektant gradbenih konstrukcij. Načrt mora biti usklajen z načrtom AB konstrukcije. Glej načrt gradbeništva in načrt arhitekture, tehnični prikazi. </t>
  </si>
  <si>
    <t xml:space="preserve">Dobava in montaža jeklene konstrukcije podesta prostorov tehnike v N1.  Konstrukcija sestavljena iz naslednjih elementov: 
- HEA180 profili, dolžina 2,73m, 12 kom. 
- pravokotni profili v prečni smeri, dim 100/60/3, dolžine 0,8m, 44 kom
Jeklo kakovosti:  S235- J0. 
Razred konstrukcije: EXC2
Sidranje v AB konstrukcijo: sidranje preko navojnih palic  M20 kot npr. HILTI HIT-Z pritrjene v beton s kemičnimi ampulami kot npr. HILTI HIT-HY 200 
Antikorozijska zaščita:  v skladu z EN ISO 12944 kategorija min. C1; prašno barvanje.
Finalna obdelava: nanos temeljne in zaščitne barve za dosego trajne zaščite
Izgled: prašno barvanje, barva po RAL lestvici
Montaža: segmenti konstrukcije se na objekt pripeljejo skončani in se spajajo z vijačenjem.
Ostale zahteve:  Izvajalec mora izdelati delavniški načrt za konstrukcijo, ki ga pregleda in potrdi  odgovorni vodja projekta / projektant gradbenih konstrukcij. Načrt mora biti usklajen z načrtom AB konstrukcije. Glej načrt gradbeništva in načrt arhitekture, tehnični prikazi. </t>
  </si>
  <si>
    <t xml:space="preserve">Jeklo kakovosti:  S235- J0. 
Razred konstrukcije: EXC2
Sidranje v AB konstrukcijo: sidranje preko mehanskih sider M16 in M20, kot npr. HILTI HSA M20 za sidranje v temeljno ploščo 125mm in HILTI HSA M16 za pritrjevanje v etažno ploščo.
Antikorozijska zaščita:  v skladu z EN ISO 12944 kategorija min. C1; prašno barvanje.
Finalna obdelava: nanos temeljne in zaščitne barve za dosego trajne zaščite
Izgled: prašno barvanje, barva po RAL lestvici
Montaža: segmenti konstrukcije se na objekt pripeljejo skončani in se spajajo z vijačenjem.
Ostale zahteve:  Izvajalec mora izdelati delavniški načrt za konstrukcijo, ki ga pregleda in potrdi  odgovorni vodja projekta / projektant gradbenih konstrukcij. Načrt mora biti usklajen z načrtom AB konstrukcije. Glej načrt arhitekture, tehnični prikazi, Izsek I.3. </t>
  </si>
  <si>
    <t xml:space="preserve">Izvedba in montaža jeklene konstrukcije podesta v zaodrju
Vertikalno konstrukcijo sestavljajo:
- 4 x vertikalna kvadratna cev, 80/100/4, dolžine 0,95m
Horizontalno konstrukcijo sestavljajo vzdolžni profili,  2 x dim 120/80/4, dolžine 2,2m in prečni profili, 4 x dim. 100/80/4. 
Konstrukcija stopnišča:
- stranska nosilca rame, dim 120/80/4, podkonstrukcija nastopnih ploskev - obodni L kotnik za vstavitev lesene nastopne ploskve 40/40/4mm. 
Demontažna ograja popisana v posebni postavki. 
Jeklo kakovosti:  S235- J0. 
Razred konstrukcije: EXC2
Sidranje v AB konstrukcijo: sidranje preko navojnih palic  M12 kot npr. HILTI HIT-Z pritrjene v beton s kemičnimi ampulami kot npr. HILTI HIT-HY 200 
Antikorozijska zaščita:  v skladu z EN ISO 12944 kategorija min. C1; prašno barvanje.
Finalna obdelava: nanos temeljne in zaščitne barve za dosego trajne zaščite
Izgled: prašno barvanje, barva po RAL lestvici
Montaža: segmenti konstrukcije se na objekt pripeljejo skončni in se spajajo z vijačenjem.
Ostale zahteve:  Izvajalec mora izdelati delavniški načrt za konstrukcijo, ki ga pregleda in potrdi  odgovorni vodja projekta / projektant gradbenih konstrukcij. Načrt mora biti usklajen z načrtom AB konstrukcije. Glej načrt gradbeništva in načrt arhitekture, tehnični prikazi. 
Finalna obloga odra: 2 x 22mm vezana plošča in finalna obloga iz masivnega lesa- glej C.7 mizarska dela.
Nastopne ploskve stopnic
- 22mm vezana plošča, -  glej  C.7 mizarska dela.
</t>
  </si>
  <si>
    <t>konstrukcija podesta s stopnicami</t>
  </si>
  <si>
    <t xml:space="preserve">KONSTRUKCIJA OKROGLEGA STOPNIŠČA </t>
  </si>
  <si>
    <t>KONSTRUKCIJA STOPNIC V PROSTOR TEHNIKE</t>
  </si>
  <si>
    <t>KONSTRUKCIJA ODRA S STOPNICAMI</t>
  </si>
  <si>
    <t>KONSTRUKCIJA PODESTA V ZAODRJU S STOPNICAMI</t>
  </si>
  <si>
    <t>KONSTRUKCIJA TRIBUN</t>
  </si>
  <si>
    <t>zunanja ograja ZOG.2</t>
  </si>
  <si>
    <t>ZUNANJA OGRAJA OG 1</t>
  </si>
  <si>
    <t>ZUNANJA OGRAJA OG 2</t>
  </si>
  <si>
    <t>ZUNANJA OGRAJA OG 3</t>
  </si>
  <si>
    <t>zunanja ograja ZOG.3</t>
  </si>
  <si>
    <t>notranja ograja NOG.1</t>
  </si>
  <si>
    <t xml:space="preserve">Izvedba in montaža demontažne ograje podesta v zaodrju, skupne dolžine 3,5m. Ograja je enostranska in sestavljena iz demontažnega dela (podest) in fiksnega dela (stopnice).
Demontažni del je sestavljen iz treh enakoih delov. Posamezen del sestavljen iz:
- 1 x zgornji kvadraten profil 40/40/3 mm, l=0,6m
- 1 x srednji kvadraten profil 40/40/3 mm, l=0,6m
- 1 x spodnji kvadraten profil 40/40/3 mm, l=0,6m
- 2 x vertikalen profil 40/40/3mm, l=1,20m 
Ograjni elementi se vpenjajo v podest tako, da se vtaknejo v cevne nastavke višine 10 cm in se zavijačijo.
Fiksni del ograje je privijačen stransko v konstrukcijo stopnic do podesta in  sestavljen iz naslednjih elementov:
- 1 x zgornji kvadraten profil 40/40/3 mm, l=1,35m
- 1 x srednji kvadraten profil 40/40/3 mm, l=1,35m
- 1 x spodnji kvadraten profil 40/40/3 mm, l=1,35m
- 2 x vertikalen profil 40/40/3mm, l=1,20m 
 Vijačni material in vsa pritrdilna sredstva izdelana iz nerjavečega jekla. 
</t>
  </si>
  <si>
    <t>držala na stopnišču v zaodrju</t>
  </si>
  <si>
    <t>STENE 10 -
ENOSTRANSKO OJAČANA</t>
  </si>
  <si>
    <t>P.VN01.02</t>
  </si>
  <si>
    <t>Izdelava sistema suhomontažne stene v sestavi NS.MK100.11
- debelina; 10,0 cm
- sistem: Knauf W112
- obloga: 2 x 1,25 GKB plošča
- podkonstrukcija: CW50
- polnilo: npr. Knauf Insulation  Akustik Roll d=70 mm
- obloga: 2 x 1,25 GKB plošča
- požarna odpornost: /
- zvočna izolativnost: /</t>
  </si>
  <si>
    <t>STENE 12,5 -
NAVADNA ENOSTRANSKO VODOODPORNA</t>
  </si>
  <si>
    <t>STENE 12,5 -
NAVADNA</t>
  </si>
  <si>
    <t>Izdelava sistema suhomontažne stene v sestavi NS.MK100.13
- debelina; 10,5 cm
- sistem: Knauf W112
- obloga: 2 x 1,25 GKB plošča
- podkonstrukcija: CW50
- polnilo: npr. Knauf Insulation  Akustik Roll d=70 mm
- obloga: 2 x 1,25 GKFI Diamant plošča
- požarna odpornost: /
- zvočna izolativnost: /</t>
  </si>
  <si>
    <t>Izdelava sistema suhomontažne stene v sestavi NS.MK125.23
- debelina; 12,5 cm
- sistem: Knauf W112
- obloga: 2 x 1,25 GKBI plošča
- podkonstrukcija: CW75
- polnilo: npr. Knauf Insulation  Akustik Roll d=70 mm
- obloga: 2 x 1,25 GKFI Diamant
- požarna odpornost: /
- zvočna izolativnost: /</t>
  </si>
  <si>
    <t>STENE 12,5 -
ENOSTR. VODOODPORNA ENOSTR. OJAČANA</t>
  </si>
  <si>
    <t>Izdelava sistema suhomontažne stene v sestavi NS.MK250.33
- debelina stene: 25cm
- sistem: kot npr.sistem W112 Kanuf
- obloga: 2 x 1,25 cm GKFI Diamant
- podkonstrukcija: CW150
- polnilo: npr. Knauf Insulation  Akustik Roll d=200mm
- obloga: 2 x 1,25 cm GKFI Diamant
- požarna odpornost: /
- zvočna izolativnost: /
- druge zahteve: /</t>
  </si>
  <si>
    <t>OBLOGA 15 CM OJAČANA</t>
  </si>
  <si>
    <t>strop P  višina obešanja do 120cm</t>
  </si>
  <si>
    <t>strop N1 - višina obešanja do 75cm</t>
  </si>
  <si>
    <t xml:space="preserve">Izdelava prilagoditve gradbene odprtine za montažo zunanjih vrat z objemnim podbojem. Vrata  P.VZ1.01, P.VZ02.01, P.VZ03.01.
- debelina stene: 15cm
- sistem: kot npr.sistem W112 Kanuf
- obloga: 2 x 1,25 cm Vlaknocementna plošča (kot npr. Aquapanel)
- podkonstrukcija: CW150, lokalne jeklene ojačitve
- polnilo: npr. Knauf Insulation  Akustik Roll d=250mm
- obloga: 2 x 1,25 cm Vlaknocementna plošča (kot npr. Aquapanel)
- požarna odpornost: /
- zvočna izolativnost: /
- druge zahteve: </t>
  </si>
  <si>
    <t>STENE 15, VLAKNOEMENTNA PLOŠČA- AQUAPANEL</t>
  </si>
  <si>
    <t>samonosni MK strop GKFI- P</t>
  </si>
  <si>
    <t>V vseh postavkah za ostale tipe stropa podan opis tipa in sestave stropa, ter zahtevane lastnosti. V posamezni postavki upoštevati še naslednje:
Stropna konstrukcija obešena na sistemska toga obešala, ki ne omogočajo pomikov. Raster nosilnih profilov in obešal se prilgodi tehničnim specifikacijam izvajalca in predvidenih vgradnnih elementov v stropu.
V enotni cene postavke upoštevati:
- izvedbo kovinskih ojačitev na mestih večjih odprtin in prebojev
- izvedbo ojačitev v podkonstrukciji na mestih vgradnje svetil ali drugih elementov
- na vseh stikih s stenami in stikih z gladkih stropom vgradnjo sistemskega profila za izvebo senčne fuge 25mm
- izrezovanje odprtin za manjša svetila in druge elemente elektroinstalacij v polnilih
- izrezovanje odprtin za manjše elemente strojnih instalacij v polnilih</t>
  </si>
  <si>
    <t xml:space="preserve">AKUSTIČNI STROP IZ LESNIH VLAKNASTIH PLOŠČ
</t>
  </si>
  <si>
    <t>strop P - bar, višina obešanja 75cm</t>
  </si>
  <si>
    <t>strop N1 - predprostor dvorane - višina obešanja 50cm</t>
  </si>
  <si>
    <t>GLADKI MK STROP-
DVORANA</t>
  </si>
  <si>
    <t>strop P  višina obešanja do 200cm</t>
  </si>
  <si>
    <t>AKUSTIČNII MK STROP</t>
  </si>
  <si>
    <t>SAMONOSILNI STROP</t>
  </si>
  <si>
    <t>tuši  garderoba 1</t>
  </si>
  <si>
    <t>tuši  garderoba 2</t>
  </si>
  <si>
    <t>WC Ž</t>
  </si>
  <si>
    <t>WC M</t>
  </si>
  <si>
    <t xml:space="preserve">WC INV </t>
  </si>
  <si>
    <t xml:space="preserve">WC zaposleni </t>
  </si>
  <si>
    <t>streha RST.1 (nad PVP)</t>
  </si>
  <si>
    <t>streha RST.2 (nad AB)</t>
  </si>
  <si>
    <t>sestava strehe za večjo obtežbo nad AB (RST.3)</t>
  </si>
  <si>
    <t>sestava strehe za večjo obtežbo nad PVP (RST.3.1)</t>
  </si>
  <si>
    <t>ravna streha - RST.4</t>
  </si>
  <si>
    <t>streha RST.5 (nad AB ponvicami)</t>
  </si>
  <si>
    <t xml:space="preserve">atika na ravni strehi 1 - razvita dolžina 75cm </t>
  </si>
  <si>
    <t xml:space="preserve">atika na ravni strehi 2 - razvita dolžina 75cm </t>
  </si>
  <si>
    <t xml:space="preserve">atika na ravni strehi 3 - razvita dolžina 75cm </t>
  </si>
  <si>
    <t xml:space="preserve">atika na ravni strehi 4 - razvita dolžina 75cm </t>
  </si>
  <si>
    <t xml:space="preserve">atika na nadstrešku nad vhodom - razvita dolžina 75cm </t>
  </si>
  <si>
    <t xml:space="preserve">atika na nadstrešku v niši - razvita dolžina 35cm </t>
  </si>
  <si>
    <t>obroba na stiku nadstreška in stavbnega dela 2 (ZD) - razvite širine75cm</t>
  </si>
  <si>
    <t>obroba na stiku stavbnega dela 1 in sosednje stavbe (banka) - razvite širine 45cm</t>
  </si>
  <si>
    <t>material</t>
  </si>
  <si>
    <t>vgradnja</t>
  </si>
  <si>
    <t>Sistem podtlačne odvodnje - streha 2, 87m2</t>
  </si>
  <si>
    <t>Sistem gravitacijske odvodnje- streha 1 - 26m2</t>
  </si>
  <si>
    <t>Sistem podtlačne odvodnje - streha 3, 318m2</t>
  </si>
  <si>
    <t>Sistem podtlačne odvodnje - streha 4, 184m2</t>
  </si>
  <si>
    <t>Sistem gravitacijske odvodnje - nadstrešek nad vhodom - 34m2</t>
  </si>
  <si>
    <t>sistem varovanja strehe 1
- varnostno sidro 2 kos
- varnostna pletenica 7,5 m</t>
  </si>
  <si>
    <t>sistem varovanja strehe 2
- varnostno sidro 4 kos
- varnostna pletenica 12,5 m</t>
  </si>
  <si>
    <t>sistem varovanja strehe 4
- varnostno sidro 7 kos
- varnostna pletenica 35 m</t>
  </si>
  <si>
    <t xml:space="preserve">Dobava, izdelava in montaža TPO zaščitne folije za zaščito poti za vzdrževalce na sistemih streh z zaključnim slojem iz TPO membrane, kot npr. LOGICROOF WALKWAY. Širina folije 70cm. </t>
  </si>
  <si>
    <t>streha RST.7 (nadstrešek v niši)</t>
  </si>
  <si>
    <t>Fasada pod previsom - debeline izolacije 20cm</t>
  </si>
  <si>
    <t>Notranja fasada predprostora dvorane</t>
  </si>
  <si>
    <t>TANKOSLOJNA FASADA - HOR. POVRŠINE</t>
  </si>
  <si>
    <t>OPEČNA FASADA -PODLAGA</t>
  </si>
  <si>
    <t>OPEČNA FASADA - OBLOGA</t>
  </si>
  <si>
    <t xml:space="preserve">Fasada volumna zaodrja dvorane brez robnega venca </t>
  </si>
  <si>
    <t>Fasada volumna dvorane - debeline izolacije 20cm</t>
  </si>
  <si>
    <t>OBLOGA 5 CM OJAČANA</t>
  </si>
  <si>
    <t>OBLOGA 8 CM OJAČANA</t>
  </si>
  <si>
    <t>OBLOGA 10 CM NAVADNA</t>
  </si>
  <si>
    <t>Izdelava MK obloge stene - v sestavi OB.MK050.1
- debelina: 5cm
- sistem:  kot npr.sistem W626 Knauf
- obloga: 2x1,25 cm 2x GKB 
- podkonstrukcija: 2,5 cm
- polnilo: npr. Knauf Insulation  Akustik Roll d= 50mm
- zvočna izolativnost: /
- druge zahteve: Podkonstrukcija se namešča na primarno AB konstrukcijo. V ceni zajeti tudi izvedbo horizontalne poličke parapeta.</t>
  </si>
  <si>
    <t xml:space="preserve">Izdelava MK obloge stene - v sestavi OB.MK050.1a
- debelina: 5cm 
- sistem:  kot npr.sistem W626 Knauf
- obloga: 2x1,25 cm 2x GKB 
- podkonstrukcija: 2,5 cm
- polnilo: brez
- zvočna izolativnost: /
- druge zahteve: Podkonstrukcija se namešča na AB konstrukcijo. </t>
  </si>
  <si>
    <t>Izdelava MK obloge stene - v sestavi OB.MK050.3
- debelina: 25cm (odmik od kovinskega panela)
- sistem:  kot npr.sistem W626 Knauf
- obloga: 2x1,25 cm 2x GKFI Diamant
- podkonstrukcija: 2,5 cm
- polnilo: npr. Knauf Insulation  Akustik Roll d= 50mm
- zvočna izolativnost: /
- druge zahteve: Podkonstrukcija se namešča na AB konstrukcijo.</t>
  </si>
  <si>
    <t>Izdelava MK obloge stene - v sestavi OB.MK150.3
- debelina: 15cm (odmik od AB stene)
- sistem:  kot npr.sistem W626 Knauf
- obloga: 2x1,25 cm GKFI - Diamanat 
- podkonstrukcija: 12,5cm
- polnilo: npr. Knauf Insulation  Akustik Roll d= 150mm
- zvočna izolativnost: /
- druge zahteve: Podkonstrukcija se namešča na primarno AB konstrukcijo. V ceni zajeti tudi izvedbo horizontalne poličke parapeta in obloge fasadnih odprtin.</t>
  </si>
  <si>
    <t>Izdelava MK obloge stene - v sestavi OB.MK150.2
- debelina: 15cm (odmik od AB stene)
- sistem:  kot npr.sistem W626 Knauf
- obloga: 2x1,25 cm GKBI - Vodoodporna 
- podkonstrukcija: 12,5cm
- polnilo: npr. Knauf Insulation  Akustik Roll d= 150mm
- zvočna izolativnost: /
- druge zahteve: Podkonstrukcija se namešča na obstoječo MK ali AB steno</t>
  </si>
  <si>
    <t>Strešne PVP plošče h/b = 32/120cm, dolžine 12,60m</t>
  </si>
  <si>
    <t>Obdelava notranjih AB sten pred pleskanjem: 
- čiščenje in grobo brušenje neravnin
- nanos temeljenga premaza kot npr. Knauf Tiefen grund
- kitanje in izravnava z gladilno maso kot npr. Knauf  Fill &amp; Finish Light v debelini, ki enakomerno prekrije strukturo betona  
- nanos tankoslojne mase kot npr. Knauf Fill &amp; Finish Light za končno gladko površino
V enotni ceni upoštevati :
- vgradnjo vogalnikov na izpostavljenih robovih poskev
- vgradnjo dilatacijskih profilov
Stene pripravljene za končni oplesk. Finalni videz enak kot pri gladkih MK stenah</t>
  </si>
  <si>
    <t>opečna preproga v veži - P</t>
  </si>
  <si>
    <t>TERAKOTA KERAMIKA</t>
  </si>
  <si>
    <t>KAMNITI VSTAVKI</t>
  </si>
  <si>
    <t>foyer - P</t>
  </si>
  <si>
    <t>shramba- P</t>
  </si>
  <si>
    <t>koridor- P</t>
  </si>
  <si>
    <t>predprostor dvorana- P</t>
  </si>
  <si>
    <t>garderoba obiskovalci- P</t>
  </si>
  <si>
    <t>prodaja kart- P</t>
  </si>
  <si>
    <t>KAMEN 2</t>
  </si>
  <si>
    <t>KAMEN 1</t>
  </si>
  <si>
    <t>TERAKOTA</t>
  </si>
  <si>
    <t>NARAVNI KAMEN - VEŽA, HODNIK,ITD</t>
  </si>
  <si>
    <t>hodnik-N</t>
  </si>
  <si>
    <t>KERAMIKA 1</t>
  </si>
  <si>
    <t>KER1</t>
  </si>
  <si>
    <t>garderobe - P</t>
  </si>
  <si>
    <t>hodnik - P</t>
  </si>
  <si>
    <t>shramba mala dvorana - N</t>
  </si>
  <si>
    <t>KERAMIKA 2 -TUŠ</t>
  </si>
  <si>
    <t>KER2</t>
  </si>
  <si>
    <t>WC-Ž - P</t>
  </si>
  <si>
    <t>WC-zaposleni - P</t>
  </si>
  <si>
    <t>WC-INV - P</t>
  </si>
  <si>
    <t>tuš- garderoba 1</t>
  </si>
  <si>
    <t>tuš- garderoba 2</t>
  </si>
  <si>
    <t>garderoba 1 - P</t>
  </si>
  <si>
    <t>garderoba 2- P</t>
  </si>
  <si>
    <t>hodnik zaodrje - P</t>
  </si>
  <si>
    <t>skladišče- P</t>
  </si>
  <si>
    <t>shramba- N</t>
  </si>
  <si>
    <t>prostor pod tribuno- P</t>
  </si>
  <si>
    <t>tehnika- P</t>
  </si>
  <si>
    <t>predpražnik v veži - P; dimenzije 240x150cm,  višina 22mm</t>
  </si>
  <si>
    <t>PARKET</t>
  </si>
  <si>
    <t>mala dvorana- N</t>
  </si>
  <si>
    <t>tehnika in prevajalska loža- N</t>
  </si>
  <si>
    <t>POVRŠINA MK STENE</t>
  </si>
  <si>
    <t>POVRŠINA MK OBLOGE</t>
  </si>
  <si>
    <t>POVRŠINA MK STROP</t>
  </si>
  <si>
    <t>POVRŠINA HERA STROP</t>
  </si>
  <si>
    <t>stene - dvorana nad odrom</t>
  </si>
  <si>
    <t>stene - zaodrje - P</t>
  </si>
  <si>
    <t>stene -hodnik - P</t>
  </si>
  <si>
    <t>stene -garderoba - P</t>
  </si>
  <si>
    <t>stene -shramba - N</t>
  </si>
  <si>
    <t>stene  - shramba mala dvorana - N</t>
  </si>
  <si>
    <t>stene- tehnika - N</t>
  </si>
  <si>
    <t>notranje AB stene</t>
  </si>
  <si>
    <t>MK stene</t>
  </si>
  <si>
    <t>MK obloge</t>
  </si>
  <si>
    <t>POVRŠINA STENSKE KERAMIKE</t>
  </si>
  <si>
    <t>MK stropovi</t>
  </si>
  <si>
    <t xml:space="preserve">Stene </t>
  </si>
  <si>
    <t>strop N1 - mala dvorana</t>
  </si>
  <si>
    <t>strop tehnika - N1  - višina obešanja do 50cm</t>
  </si>
  <si>
    <t>strop P hodnik in garderoba - višina obešanja do 120cm</t>
  </si>
  <si>
    <t>strop shramba mala dvorana - N1  - višina obešanja do 50cm</t>
  </si>
  <si>
    <t>strop shramba- N1  - višina obešanja do 50cm</t>
  </si>
  <si>
    <t>PLESKANJE HERA STROPOV</t>
  </si>
  <si>
    <t>PREZRAČEVANA FASADA S KAMNITO OBLOGO</t>
  </si>
  <si>
    <t xml:space="preserve">fasadna kamnita obloga ŠPALETE VRAT PO DETAJLU-  DIMENZIJE: širina 29x260x4cm, (kamen debeline 4 cm); </t>
  </si>
  <si>
    <t>okvir vrat P.VZ1.01</t>
  </si>
  <si>
    <t>okvir vrat P.VZ2.01</t>
  </si>
  <si>
    <t>okvir vrat P.VZ3.01</t>
  </si>
  <si>
    <t>stopnišče v zaodrju- P</t>
  </si>
  <si>
    <t>Dobava materiala in izvedba epoxy premaza po sistemu kot npr. Sikafloor MultiDur WS-10 
Tlak se izvaja v ogrevanem zaprtem prostoru. Izvaja se na ravnih površinah in na stopniščih (horizontalna in vertikalna ploskev)
- vrsta prostora: zaodrje
- obremenitev: pohodne površine
Enotna cena se oblikuje kot storitev 'na ključ' in obsega izvedbo kompletne priprave in izvedbe vseh slojev v sistemu izbranega tlaka: 
- brušenje in izravnava površin 
- temejlni premaz: Dvokomponentni epoksidni premaz na vodni osnovi Sikafloor 2540W s 5% vode glede na utežni delež, poraba okvirno  0,2 - 0,3 kg/m2.
 - obrabni sloj: Dvokomponentni epoksidni premaz na vodni osnovi Sikafloor 2540W, poraba okvirno  0,2 - 0,3 kg/m2 z dodatkom keremenčevega peska za preprečevanje drsnosti
- Barvanje cokla:  z epoksi barvo ustrezno sistemu tlaka do višine 10cm
Obračunana je tlorisna površina prostorov (brez zavihkov in brez vertikalnih površin stopnic)</t>
  </si>
  <si>
    <t>Dobava materiala in izvedba samorazlivnega protidrsnega epoksidnega tlaka po sistemu kot npr. Sikafloor MultiDur ES-26. 
- debelina slojev: 2mm
- trdota po shoru: 76 po DIN 53 505
- abrazijska odpornost 35 mg po DIN 53 109 (Taber test)
- odpornost na udarce: 10Nm po ISO 6272
- požarni razred: Bfl-S1
Tlak se izvaja v notranjem prostoru:
- vrsta prostora: tehnični prostor, shramba, skladišče
- obremenitev: velika obremenitev, povozno z ročnimi vozički- površina na katero se izvaja tlak: zaglajen estrih 
Enotna cena se oblikuje kot storitev 'na ključ' in obsega izvedbo kompletne priprave in izvedbe vseh slojev v sistemu izbranega tlaka: 
 - Temeljni premaz: Dvokomponentni epoksidni premaza Sikafloor - 150 ali Sikafloor 151, poraba okvirno  0,3 - 0,5 kg/m2.
 - Obrabni sloj: Samorazlivni dvokomponentni epoksidni tlak ali Sikafloor 264 polnjen s kremenčevim peskom, poraba mešanice okvirno 1,9 kg/m2 za 1 mm debeline.
- Zaokrožnice: izdelane z epoksidno malto iz Sikafloor-150 z dodatkom zgoščevalca Extender T. 2 ter kremenčevega peska 0,1-0,3 mm.
- Barvanje cokla:  z epoksi barvo ustrezno sistemu tlaka do višine 10cm
- Izrez in tesnjenje diletacijskih reg:  po sistemu SikaFlex s penastimi polietilenskimi vložki, temeljnim premazom Sika primer 3-N ter Sikaflex PRO-3 trajno elastično tesnilno maso.
Obračunana je tlorisna površina prostorov (brez zavihkov):</t>
  </si>
  <si>
    <t>N.ZSS09.01 - EI60 - 1 polje</t>
  </si>
  <si>
    <t>sistem varovanja strehe 3
- varnostno sidro 8 kos
- varnostna pletenica 45 m</t>
  </si>
  <si>
    <t>Komplet sistema vroanja pred padcem s strehe</t>
  </si>
  <si>
    <t>Fiksna dostopna kovinska lestev</t>
  </si>
  <si>
    <t>Kovinska penjalna lestev za dostop na streho (EPRO - Steigtehnik ali podobno),  DIN 18799-1, širine 520 mm, perforirane nastopne prečke 30x30mm z razmikom 280 mm, premer obroča 751mm, z izstopno platformo 930mm. Višina lestve 2,0 m.</t>
  </si>
  <si>
    <t xml:space="preserve">temeljna plošča </t>
  </si>
  <si>
    <t>Hidroizolacija obodnih sten in roba temeljne plošče</t>
  </si>
  <si>
    <t>Hidroizolacija obodnih sten in roba temeljne plošče -poglobljeni del</t>
  </si>
  <si>
    <t>TI POD TEMELJNO PLOŠČO</t>
  </si>
  <si>
    <t>DOPOLNITEV HORIZONTALNE HIDROIZOLACIJE NAD GARAŽO</t>
  </si>
  <si>
    <t>Horizontalna TI pod temeljno ploščo</t>
  </si>
  <si>
    <t>Toplotna izolacija vertikalna, debeline 10cm</t>
  </si>
  <si>
    <t>Toplotna izolacija vertikalna, debeline 20cm</t>
  </si>
  <si>
    <t>Izdelava MK obloge stene - v sestavi OB.MK100.1p
- debelina: 10cm (odmik od AB stene)
- sistem:  kot npr.sistem W626 Knauf
- obloga: 2x1,25 cm GKB
- parna zapora, kot npr. Knauf Insulation Homeseal100
- podkonstrukcija: 7,5cm
- polnilo: npr. Knauf Insulation  Akustik Roll d= 80mm
- zvočna izolativnost: /
- druge zahteve: Podkonstrukcija se namešča na primarno AB in opečno konstrukcijo. V ceni zajeti tudi izvedbo obloge fasadnih odprtin.</t>
  </si>
  <si>
    <t>Izdelava MK obloge stene - v sestavi OB.MK080.3
- debelina: 8cm (odmik od AB stene)
- sistem:  kot npr.sistem W626 Knauf
- obloga: 2x1,25 cm GKFI- Diamant
- podkonstrukcija: 5,0cm
- polnilo: npr. Knauf Insulation  Akustik Roll d= 60mm
- zvočna izolativnost: /
- druge zahteve: Podkonstrukcija se namešča na primarno XLAM leseno konstrukcijo.</t>
  </si>
  <si>
    <t>Izdelava MK obloge stene - v sestavi OB.MK250.3
- debelina: 27cm (odmik od kovinskega panela)
- sistem:  kot npr.sistem W626 Knauf
- obloga: 2 x 1,25 cm GKFI Diamant 
- podkonstrukcija: 22,5 cm
- polnilo: npr. Knauf Insulation  Akustik Roll d= 250mm
- zvočna izolativnost: /
- druge zahteve: Podkonstrukcija se namešča na primarno jekleno fasadno konstrukcijo. V ceni zajeti tudi izvedbo horizontalne poličke parapeta.</t>
  </si>
  <si>
    <t xml:space="preserve">čepkasta folija na vseh vkopanih vertikalnih površinah  </t>
  </si>
  <si>
    <t>Tlak pritličje - TNT.01</t>
  </si>
  <si>
    <t>Tlak pritličje - TNT.05</t>
  </si>
  <si>
    <t>Tlak pritličje - TNT.02</t>
  </si>
  <si>
    <t>Tlak pritličje - TNT.02.1</t>
  </si>
  <si>
    <t>PRITLIJČJE -SESTAVE TLAKOV - EPOKSI</t>
  </si>
  <si>
    <t>PRITLIJČJE -SESTAVE TLAKOV  KERAMIKA</t>
  </si>
  <si>
    <t>PRITLIČJE - SESTAVE TLAKOV - TEHNIKA</t>
  </si>
  <si>
    <t>Tlak pritličje -TNT.03</t>
  </si>
  <si>
    <t>Tlak pritličje - TNT.6</t>
  </si>
  <si>
    <t>NADSTROPJA -SESTAVE TLAKOV- ETK.1</t>
  </si>
  <si>
    <t xml:space="preserve">Tlak nadstropje - ETK.1 </t>
  </si>
  <si>
    <t>Tlak nadstropje - ETK.2</t>
  </si>
  <si>
    <t>Tlak nadstropje - ET.3</t>
  </si>
  <si>
    <t>Dobava in izdelava plavajočega estriha in slojev v sestavi tlaka:
- toplotna izolacija: EPS 150, kot npr. Fragmat EPS 150, v debelini 10cm
- ločilni sloj: PE folija 
- estrih:  cementni estrih kot npr. RÖFIX 973 F CT 20 s PP vlakni - 0,75 kg/m3 - poraba ca 0,8kg/m3 debeline 10,0cm
- finalna obloga (protiprašni premazi- glej C.6 tlakarska dela)</t>
  </si>
  <si>
    <t>NOTRANJA IZOLACIJA TEHNIKE</t>
  </si>
  <si>
    <t>TI POD ODROM</t>
  </si>
  <si>
    <t>Izolacijsa pod odrom - TNT.4</t>
  </si>
  <si>
    <t>zunanja stena v pritličju</t>
  </si>
  <si>
    <t>kom</t>
  </si>
  <si>
    <t>STOPNIŠČA - DVOVIŠINSKA DRŽALA - ZAODRJE</t>
  </si>
  <si>
    <t>Oznake za slepe oziroma taktilne oznake so slepim in slabovidnim osebam v pomoč, da se lahko na javnih površinah in na prometnih območjih gibljejo varno ter samostojno. Standardne talne oznake so sestavljene iz vodilnih (rebrastih) in opozorilnih (čepastih) oznak, ki morajo biti pravilno razporejene. S taktilnimi oznakami je potrebno opremiti vse javne površine, javne zgradbe in večstanovanjske objekte!
Taktilne oznake morajo biti prilagojene tudi za slabovidne, saj večina ljudi z okvarami vida niso popolnoma slepi. Zato je pomembno, da se taktilne oznake barvno razlikujejo od podlage na katero so nameščene.
Taktilne oznake morajo biti vpete v širši sistem, ki ga imenujemo talni taktilni vodilni sistem, tako da so med seboj smiselno povezane. Oznaka, ki se začenja sredi široke površine in ali vodi na sredino široke površine, je neuporabna, saj je slepi ne more najti. Oznake se morajo smiselno začeti in končati, zato je v vsaki situaciji posebej nujen dober razmislek. Taktilne oznake smiselno nadgrajujejo še zvočni semaforji, kontrastni trakovi na stopnicah in ovirah ter podobni pripomočki.
V ceni je potrebno zajeti tudi svetovanje strokovnjaka s področja talnih taktilnih sistemov (npr. Zavodbrezovi).</t>
  </si>
  <si>
    <t>TAKTILNE OZNAKE</t>
  </si>
  <si>
    <t>NAČRT TO</t>
  </si>
  <si>
    <t xml:space="preserve">Izdelava in montaža dvovišinskega RF držala:
- opis: sestavljeno 2 x  RF cevno držalo Ø35mm z zaokroženimi zaključki v tlorisni in vertikalni ravnini po shemi. Spoji segmentov ročajev so sestavljeni preko RF tulcev dolžine 10cm. Skupaj z distančniki (na vsaki cevi) Ø16mm v L obliki 50+60mm na razdalji max 150cm. Distančniki varjeni na sidrne ploščice krožne oblike premera 60mm debeline 4mm. Distančniki z zaključno RF rozeto, ki prekrije sidrno ploščic
- material: debelina stene cevi 2mm, distančniki polne RF palice iz polne RF palice  
- pritrjevanje: Pritrjevanje rozete v AB steno preko RF zagozdnih sidrnih vijakov oziroma ustreznih vijakov za ojačitev v MK stenah. Na stopnišče se držala vijačijo na predhodno pripravljene nastavke na stopniščni ograji.
- obdelava: fino krtačena površina na držalu, fino peskana površina na distančnikih in rozetah
- skupaj s pripadajočimi oznakami za slepe in slabovidne z indikatorjem etaže (po načrtu taktilnih oznak)
Držala se izvajajo skladno s shemami iz načrta, izvajalec izdela predhodno delavniške načrte in jih preda v potrditev. 	</t>
  </si>
  <si>
    <t>obloga oder - P</t>
  </si>
  <si>
    <t>LESENA OBLOGA JEKLENE KONSTRUKCIJE</t>
  </si>
  <si>
    <t>KOVINSKA FASADA</t>
  </si>
  <si>
    <t>Podkonstrukcija za obešanje odrske tehnike</t>
  </si>
  <si>
    <t xml:space="preserve">Dobava in montaža jeklene konstrukcije nadstreška 1 - (nadstrešek v niši). Konstrukcija sestavljena iz horizontalne konstruckije in stebrov.  Nadstrešek sestavljen iz naslednjih elementov: 
- HOP profil v glavni smeri, dim 200/200/5, dolžina 7,0m, 
- HOP profil v glavni smeri, dim 200/200/5, dolžina 6,7m
- končni povezovalni profili: dim 160/100/5, dolžin 0,45mm, 2,13m
- prečni povezovalni profili: HOP 140/80/5, dolžin: 0,75m, 1,06m, 1,36m, 1,66m
- Stebri: 2 x HOP200/200/5, višine 3,20m.
- podkonstrukcija za montažo kamnite fasade:  9 x pravokoten profil80/60/3, d= 0,83m, in 2 x 6,7m.
Jeklo kakovosti:  S235- J0. 
Razred konstrukcije: EXC2
Sidranje v AB konstrukcijo: sidranje preko navojnih palic M20 kot npr. HILTI HIT-Z pritrjene v beton s kemičnimi ampulami kot npr. HILTI HIT-HY 200, skozi sidrno ploščico dim 300/300/10.
Antikorozijska zaščita:  v skladu z EN ISO 12944 kategorija min. C3; vroče cinkanje 
Finalna obdelava: vroče pocinkana zaključna plast
Izgled: vroče pocinkana zaključna plast
Montaža: segmenti konstrukcije se na objekt pripeljejo skončani in se spajajo z vijačenjem.
Ostale zahteve:  Izvajalec mora izdelati delavniški načrt za konstrukcijo, ki ga pregleda in potrdi  odgovorni vodja projekta / projektant gradbenih konstrukcij. Načrt mora biti usklajen z načrtom AB konstrukcije. Glej načrt gradbeništva in načrt arhitekture, tehnični prikazi, Izsek I.1. </t>
  </si>
  <si>
    <t>cev premera DN160, SN8</t>
  </si>
  <si>
    <t>Dobava in vgrajevanje sistema vodotesnih kanalizacijskih cevi fekalne kanalizacije  v kompletu s fazonskimi spojnimi kosi z gumijastimi tesnili ter priključevanjem cevi na jaške
- tip cevi; PVC-UKC
- vgradnja: na betonsko posteljico
- zaščita; delno obbetonirana 
- obsip: tamponski material
Postavka zajema izvedbo kompletnega sistema kanalizacijih cevi kot je prikazano v načrtu, v ceni zajeti:
- redukcijske elemente
- elemenit za izvedbo zavojev cevi v vertikalni in horizontalni smeri 
- elemente za spajanje posameznih vej cevi
- nastavke za priključevanje vertikalne kanalizacije
- navezavo cevi na jaške
- vsa pripadajoča gradbena in prilagoditvena dela</t>
  </si>
  <si>
    <t>pregled izvedene kanalizaije</t>
  </si>
  <si>
    <t>pokrov 60x60cm</t>
  </si>
  <si>
    <t>FEKALNA KANALIZACIJA
- POKROVI</t>
  </si>
  <si>
    <t>PREGLED KANALIZACIJE</t>
  </si>
  <si>
    <t>Izdelava  prebojev izvedenih s kronskim vrtanjem v betonskih stenah in ploščah do debeline 30cm. Komplet z vsemi potrebnimi pomožnimi deli in prenosi ruševin iz objekta in zazidavopreboja po končani montaži instalacij.</t>
  </si>
  <si>
    <t>Protipoplavna panelna zapora - vhod v tehnični prostor, š=1,6, v=1.0m</t>
  </si>
  <si>
    <t>ZIDAVA STENE MED DVORANO IN TEHNIKO</t>
  </si>
  <si>
    <t>OBZIDAVA OB ZUNANJEM STEBRU</t>
  </si>
  <si>
    <t>opečne stene</t>
  </si>
  <si>
    <t>IZREZ OPEČNA STENA</t>
  </si>
  <si>
    <t>IZRAVNAVA IZREZA OPEČNA STENA</t>
  </si>
  <si>
    <t>pasovni temelji - zunanje stopnišče</t>
  </si>
  <si>
    <t>zunanje stopnišče</t>
  </si>
  <si>
    <t>AB stena v osi 1</t>
  </si>
  <si>
    <t>slopi v AB steni v osi 1</t>
  </si>
  <si>
    <t>AB stena v osi 4</t>
  </si>
  <si>
    <t>slopi v AB steni v osi 4</t>
  </si>
  <si>
    <t>AB stena v osi N</t>
  </si>
  <si>
    <t>AB stena v osi 5</t>
  </si>
  <si>
    <t>AB stena v osi 6</t>
  </si>
  <si>
    <t>AB stena ob osi E</t>
  </si>
  <si>
    <t>AB stena ob osi 2</t>
  </si>
  <si>
    <t>AB stena ob osi 3</t>
  </si>
  <si>
    <t>AB stena ob osi C</t>
  </si>
  <si>
    <t>AB stena ob osi A</t>
  </si>
  <si>
    <t>AB stena ob osi D</t>
  </si>
  <si>
    <t>AB stena v osi L</t>
  </si>
  <si>
    <t>AB stena v osi M</t>
  </si>
  <si>
    <t>AB stena v osi E</t>
  </si>
  <si>
    <t>AB stena v osi F</t>
  </si>
  <si>
    <t>AB stena v osi H</t>
  </si>
  <si>
    <t>temeljna plošča nadstreška</t>
  </si>
  <si>
    <t>temeljna plošča dvorane</t>
  </si>
  <si>
    <t>Dobava in vgrajevanje betona v stene:
beton; C30/37, XC1, Dmax16, S4</t>
  </si>
  <si>
    <t>AB plošča med osmi A-C in 2-3</t>
  </si>
  <si>
    <t>AB plošča v naklonu (dvorana)</t>
  </si>
  <si>
    <t>AB plošča med osmi D-E in 3-6</t>
  </si>
  <si>
    <t>AB strešna plošča med osmi E-K in 4-6</t>
  </si>
  <si>
    <t>AB etažna plošča med osmi E-K in 4-6</t>
  </si>
  <si>
    <t>AB plošča nadstrešek</t>
  </si>
  <si>
    <t>AB plošča nad nosilci</t>
  </si>
  <si>
    <t>AB streši nosilec dvorane v osi K</t>
  </si>
  <si>
    <t>AB strešni nosilec dvorane v oseh G, I in J</t>
  </si>
  <si>
    <t>AB nosilec v osi B</t>
  </si>
  <si>
    <t>AB nosilec v osi K</t>
  </si>
  <si>
    <t>zunanje stopnice 1</t>
  </si>
  <si>
    <t>zunanje stopnice 2</t>
  </si>
  <si>
    <t>Dobava in vgrajevanje betona za stopnice;
beton; C30/37, XC2, PV-II, Dmax16, S4</t>
  </si>
  <si>
    <t>naklonski beton - zunanje stopnice</t>
  </si>
  <si>
    <t>naklonski beton - niša v temeljih</t>
  </si>
  <si>
    <t>AB steni zunanjega stopnišča</t>
  </si>
  <si>
    <t>AB nosilec nadstreška 1</t>
  </si>
  <si>
    <t xml:space="preserve">AB nosilec nadstreška 2 </t>
  </si>
  <si>
    <t>AB nosilec nadstreška 3</t>
  </si>
  <si>
    <t>naklonski beton - nad kletjo</t>
  </si>
  <si>
    <t>AB plošča na koti -0.45</t>
  </si>
  <si>
    <t>AB stena v tehniki</t>
  </si>
  <si>
    <t>AB slopa nadstreška</t>
  </si>
  <si>
    <t>horizontalne vezi</t>
  </si>
  <si>
    <t xml:space="preserve">horizontalne vezi </t>
  </si>
  <si>
    <t>vertikalne vezi</t>
  </si>
  <si>
    <t>notranje stopnice</t>
  </si>
  <si>
    <t>AB okvir v osi 4.1</t>
  </si>
  <si>
    <t>AB okvir v osi B.2 - P</t>
  </si>
  <si>
    <t>AB okvir v osi B.2 - izhod na streho</t>
  </si>
  <si>
    <t>VSOTA AB STENE</t>
  </si>
  <si>
    <t>VSOTA AB plošče</t>
  </si>
  <si>
    <t>SIES STREHA 1</t>
  </si>
  <si>
    <t>SIES STREHA 4</t>
  </si>
  <si>
    <t>SIES STREHA 2</t>
  </si>
  <si>
    <t>SIES STREHA 3</t>
  </si>
  <si>
    <t>SIES STREHA 5</t>
  </si>
  <si>
    <t>SISTEM ZAŠČITE PRED PADCEM
LINIJSKI SISTEM ZA VPENJANNJE</t>
  </si>
  <si>
    <t>podložni beton temelj nadstreška</t>
  </si>
  <si>
    <t>Gravitacijski varnostni preliv - nadstrešek nad vhodom - 34m2</t>
  </si>
  <si>
    <t>Vertikalni žleb 1, 11m</t>
  </si>
  <si>
    <t>Vertikalni žleb 2, 11m</t>
  </si>
  <si>
    <t>Sistem gravitacijske odvodnje - nadstrešek v niši - 5,7m2</t>
  </si>
  <si>
    <t>PRESTAVITEV ŽLEBOV</t>
  </si>
  <si>
    <t>podložni beton-nadstrešek</t>
  </si>
  <si>
    <t>podložni beton-zunanje stopnišče</t>
  </si>
  <si>
    <t>AB stena v osi 1 - odprtine</t>
  </si>
  <si>
    <t>AB stena v osi 4- odprtine</t>
  </si>
  <si>
    <t>AB stena v osi 5- odprtine</t>
  </si>
  <si>
    <t>AB stena v osi 6- odprtine</t>
  </si>
  <si>
    <t>AB stena ob osi E- odprtine</t>
  </si>
  <si>
    <t>AB stena ob osi 3- odprtine</t>
  </si>
  <si>
    <t>AB stena ob osi C- odprtine</t>
  </si>
  <si>
    <t>AB stena ob osi A- odprtine</t>
  </si>
  <si>
    <t>AB stena ob osi 2- odprtine</t>
  </si>
  <si>
    <t>AB stena ob osi D- odprtine</t>
  </si>
  <si>
    <t>AB stena v osi L- odprtine</t>
  </si>
  <si>
    <t>AB stena v osi M- odprtine</t>
  </si>
  <si>
    <t>AB stena v osi E- odprtine</t>
  </si>
  <si>
    <t>AB stena v osi F- odprtine</t>
  </si>
  <si>
    <t>AB stena v osi H- odprtine</t>
  </si>
  <si>
    <t>streha 3, 4 škatlasti RF preliv dim. 200/100</t>
  </si>
  <si>
    <t>streha 1, 2 škatlasti RF preliv dim. 100/100</t>
  </si>
  <si>
    <t>VARNOSTNI PRILIVI SKOZI ATIKO</t>
  </si>
  <si>
    <t xml:space="preserve">Dobava in vgradnja samonosilne, toplotno izolirane fasadne konstrukcije iz stebrov in prečk. Vidna širina stebrov in prečk znaša 50 mm. 
- vrata: ALU sistem, vrata kot npr. Schueco ADS 75 HD.HI
- profilacija: toplotno izolativni ekstrudirani ALU profili, kot npr. Schüco FWS 50.SI,  
- zasteklitev: troslojna termoizolacijska zasteklitev, varnostno proti razbitju ob naletu
- polnila: izolacijska polnila z obojestranskim emajliranim steklom
- zunanje senčilo: /
- notranje senčilo: /
- montaža: s tesnenjem v 3 ravninah (RAL montaža)
Podrobna specifikacija elementa podana v shemi in opisu za posamezno pozicijo. 
</t>
  </si>
  <si>
    <t xml:space="preserve">Dobava in montaža sistema zunanjih zastekljenih sten z enokrilnimi ali dvokrilnimi vrati (vhodna vrata):
- profilacija: sitemski profili za zastekljene stene kot npr. Schüco ADS 75 HD.HI
- zasteklitev: troslojna izolacijska  zasteklitev, varnostna proti naletu po specifikaciji v shemi
- montaža: s tesnenjem v 3 ravninah (RAL montaža)
Podrobna specifikacija za tehnične karakterstike izdelka, opis materialov, geometrija elementa, zunanja in notranja polica, razširitve profilov,okovje, senčila in ostala oprema podani v shemi in opisu za posamezno pozicijo. </t>
  </si>
  <si>
    <t xml:space="preserve">Dobava in montaža sistema zunanjih zastekljenih sten z enokrilnimi ali dvokrilnimi vrati (vhodna vrata):
- profilacija: sitemski profili za zastekljene stene kot npr. Schüco ADS 75 HD.HI
- zasteklitev: brez: toplotno izolativno sendvič panelno polnilo z zaključnim ALU slojem, barvanim v barvo profilov.
- montaža: s tesnenjem v 3 ravninah (RAL montaža)
Podrobna specifikacija za tehnične karakterstike izdelka, opis materialov, geometrija elementa, zunanja in notranja polica, razširitve profilov,okovje, senčila in ostala oprema podani v shemi in opisu za posamezno pozicijo. </t>
  </si>
  <si>
    <t>Dobava in vgradnja sistema notranjih steklenih sten z enokrilnimi vrati 
- sistem:kot npr. Schueco ADS 65.NI
- tip: steklena stena s fiksnimi deli in enokrilnimi vrati
- zasteklitev; dvoslojna varnostna zasteklitev
- profilacija; sistemki Alu profili
- vratna krila; zastekljena v Alu okvirju (sistemka rešitvev)
 Podrobna specifikacija za tehnične karakterstike izdelka, opis materialov, geometrija elementa, okovje in oprema podana v shemi in opisu za posamezno pozicijo.</t>
  </si>
  <si>
    <t>Izdelava opaža betonske plošče v naklonu 16,84%, skupaj s podpiranjem;
- višina podpiranja do 3,5 m</t>
  </si>
  <si>
    <t>OPAŽ ETAŽNIH PLOŠČ V NAKONU</t>
  </si>
  <si>
    <t xml:space="preserve">odprtine 1 - 2,5 m2  </t>
  </si>
  <si>
    <t>š</t>
  </si>
  <si>
    <t>notranje stopnice - rama spodnja stran</t>
  </si>
  <si>
    <t>notranje stopnice - rama stranska ploskev</t>
  </si>
  <si>
    <t>notranje stopnice - čelne ploskve</t>
  </si>
  <si>
    <t>zunanje stopnice 1 - rama spodnja ploskev</t>
  </si>
  <si>
    <t>zunanje stopnice 1 - čelne ploskve</t>
  </si>
  <si>
    <t>zunanje stopnice 1 - rama stranska ploskev</t>
  </si>
  <si>
    <t>VERTIKALNE VEZI</t>
  </si>
  <si>
    <t>HORIZONTALNE VEZI</t>
  </si>
  <si>
    <t>OKVIRJI</t>
  </si>
  <si>
    <t>A - ploskev</t>
  </si>
  <si>
    <t>l - odprtine</t>
  </si>
  <si>
    <t>obod dvorane, do višine 10m</t>
  </si>
  <si>
    <t>obod dvorane, do višine 4m</t>
  </si>
  <si>
    <t xml:space="preserve">stranski prostori dvorane- odri višine do 3 m  </t>
  </si>
  <si>
    <t xml:space="preserve">dvorana del- odri višine do 9 m  </t>
  </si>
  <si>
    <t>SPOJI PVP</t>
  </si>
  <si>
    <t>d.</t>
  </si>
  <si>
    <t>Zalitje stikov PVP320</t>
  </si>
  <si>
    <t>preboji premera Ø100</t>
  </si>
  <si>
    <t>preboji premera Ø150</t>
  </si>
  <si>
    <t>objekt</t>
  </si>
  <si>
    <t>ZAMENJAVA TEMELJNIH TAL</t>
  </si>
  <si>
    <t>planiranje pod  temeljno ploščo in  pasovnimi temelji</t>
  </si>
  <si>
    <t>nasip v območju pod temeljno ploščo in pasovnimi temelji</t>
  </si>
  <si>
    <t xml:space="preserve">Dobava drobljenca 0-32mm (tampon) in izdelava izravnavnalne plasti z razgrinjanjem, planiranjem in strojnim utrjevanjem v debelini 10 cm. Utrjevanje do predpisane zbitosti - meritev na planumu Evd po zahtevah iz načrta gradbenih konstrukcij. 
</t>
  </si>
  <si>
    <t>RUŠITEV- OBJEKT 1</t>
  </si>
  <si>
    <t>P.VN12.01-EI60</t>
  </si>
  <si>
    <t>N.VN13.01</t>
  </si>
  <si>
    <t>strop P - vhodna avla (foyer) in hodnik</t>
  </si>
  <si>
    <t xml:space="preserve">Pregled in odklop strojnih instalacij vključno s predhodno izdelavo blokade na aktivnih instalacijah. Odstranitev kompleta strojnih inštalacij v obstoječem objektu:
- tehnološka in strojna oprema
- cevni razvodi z izolacijo
- ogrevala, sanitarna keramika,...   
Komplet z nakladanjem na prevozno sredstvo in odvozom ruševin na trajno deponijo vključno z plačilom komunalnih taks in pristojbin    </t>
  </si>
  <si>
    <t>odstranitev elektro instalacij v  pritličju stavbe 2</t>
  </si>
  <si>
    <t>odstranitev strojnih instalacij v  pritličju stavbe 2</t>
  </si>
  <si>
    <t>odstranitev strojnih instalacij v stavbi 1</t>
  </si>
  <si>
    <t>odstranitev elektro instalacij v stavbi 1</t>
  </si>
  <si>
    <t>Protipoplavna panelna zapora - uvoz v podzemno garažo š=5,0 v=0.5m</t>
  </si>
  <si>
    <t>obloga sediščnih tribun- dvorana - P</t>
  </si>
  <si>
    <t>obloga konstruckije tehnika- dvorana - N1</t>
  </si>
  <si>
    <t>perforiana lesena akustična obloga dvorane na kovinski podkonstrukciji</t>
  </si>
  <si>
    <t>gladka lesena akustična obloga dvorane na kovinski podkonstrukciji</t>
  </si>
  <si>
    <t xml:space="preserve">Izdelava horizontalnega MK samonosilnega  stropa po sistemu kot npr. Knauf D131 iz gladkih MK plošč s povečano mehansko odpornostjo (Knauf GKFI Diamant),  vključno s predhodno pripravo podkonstrukcije iz sistemskih profilov kot osnovnega stropa. Podkonstrukcija CW profili, medsebojno vijačeni. Svetli razpon 1.2m
</t>
  </si>
  <si>
    <t>montaža</t>
  </si>
  <si>
    <t>Izvedba projekta protipoplavne zaščite, dobava in montaža mobilne protipoplavne zaščite v sistemu pregradnih nosilcev iz aluminija, kot npr. PREFA mobilna protipoplavna zaščita. Skupaj s predpripravo podlage. Elementi sistema:
- stenska vertikalna ALU profila, vodotesno pričvrščena na podlago, 
- pregradni elementi iz ALU iztisnjenih profilov s sistemskimi tesnili</t>
  </si>
  <si>
    <t>PROTIPOPLAVNI PANELI</t>
  </si>
  <si>
    <t>Dobava in vgrajevanje betona v horizontalne in vertikalne vezi
beton; C30/37, XC1, Dmax16, S4</t>
  </si>
  <si>
    <t>horizontalne vezi  v zidani steni ob osi L.</t>
  </si>
  <si>
    <t>horizontalne vezi   v zidani steni ob osi L.</t>
  </si>
  <si>
    <t>vertikalne vezi  v zidani steni ob osi L.</t>
  </si>
  <si>
    <t>Dobava in vgrajevanje betona v AB okvirje - ojačitev prebojev v obstoječih AB stenah 
beton; C30/37, XC1, Dmax16, S4</t>
  </si>
  <si>
    <t>AB okvir v osi 4.1 - stavba 2</t>
  </si>
  <si>
    <t>AB okvir v osi B.2 - P, - stavba 2</t>
  </si>
  <si>
    <t>C.16</t>
  </si>
  <si>
    <t>OPEČNA FASADA - OBLOGA ZNOTRAJ- NA AB</t>
  </si>
  <si>
    <t>AB MONTAŽNI KONSTRUKCIJSKI ELEMENTI</t>
  </si>
  <si>
    <t xml:space="preserve">izolacija nad obstoječo ploščo garaže  </t>
  </si>
  <si>
    <t>Zaodrje-odprtine, dim. 1,6x3,7m</t>
  </si>
  <si>
    <t>Zaodrje-odprtine, dim. 1,6x2,7m</t>
  </si>
  <si>
    <t>Zaodrje-odprtine, dim. 2,0x3,0m</t>
  </si>
  <si>
    <t xml:space="preserve">Stavba 2- Izrez v AB steni v osi H, dim. 2,0X3,2m </t>
  </si>
  <si>
    <t>Stavba 2- Izrez v AB steni v osi H, dim. 1,5x2,6m</t>
  </si>
  <si>
    <t>Stavba 2- Izrez v AB steni v osi 4.1, dim. 0,4x0,3m</t>
  </si>
  <si>
    <t>Stavba 2- Izrez v AB steni v osi 4.1, dim. 0,7x1,10m</t>
  </si>
  <si>
    <t>Stavba 2- Izrez v AB steni v osi 4.1, dim. 7,25x4m</t>
  </si>
  <si>
    <t>Stena med dvorano in tehniko</t>
  </si>
  <si>
    <t>Pozidava atik nad stenami zaodrja</t>
  </si>
  <si>
    <t>ZEMELJSKA DELA - OBJEKT</t>
  </si>
  <si>
    <t>prezračevalni jašek</t>
  </si>
  <si>
    <t>KANALIZACIJA V OBJEKTU</t>
  </si>
  <si>
    <t>cev premera DN75, SN8</t>
  </si>
  <si>
    <t xml:space="preserve">Dobava in montaža jeklene konstrukcije nadstreška 2 - (nadstrešek zaodrje). Konstrukcija sestavljena iz horizontalne konstruckije in stebrov.  Nadstrešek sestavljen iz naslednjih elementov: 
- HOP profil v glavni smeri, dim 200/200/5, dolžina 2x6,6m, 
- HOP profili v prečni smeri, dim 200/200/5, dolžine 1x1,9m
- prečni povezovalni profili: HOP 140/80/5, dolžine: 7x1,9m
- Stebri: 2 x fi193, višine 3,70m in 2 x višine 4.1m.
- podkonstrukcija za montažo strešnega panela, kvadratna cev 40/40/3, d= 4 x 6,5m.
podkonstrukcija žleba: 1 x pravokotna cev 100/40/3, d= 675m
Jeklo kakovosti:  S235- J0. 
Razred konstrukcije: EXC2
Sidranje v AB konstrukcijo: sidranje preko zagozdnih sider M20 kot npr. HILTI HSA M20, 125mm, preko sidrne ploščice 30x30/20mm
Antikorozijska zaščita:  v skladu z EN ISO 12944 kategorija min. C3; vroče cinkanje in prašno barvanje.
Finalna obdelava: nanos temeljne in zaščitne barve za dosego trajne zaščite
Izgled: prašno barvanje, barva po RAL lestvici
Montaža: segmenti konstrukcije se na objekt pripeljejo skončani in se spajajo z vijačenjem.
Ostale zahteve:  Izvajalec mora izdelati delavniški načrt za konstrukcijo, ki ga pregleda in potrdi  odgovorni vodja projekta / projektant gradbenih konstrukcij. Načrt mora biti usklajen z načrtom AB konstrukcije. Glej načrt gradbeništva in načrt arhitekture, tehnični prikazi, Izsek I.2. </t>
  </si>
  <si>
    <t>zunanje kamnite stopnice na oder</t>
  </si>
  <si>
    <t>podest na zunanjem stopnišču na oder</t>
  </si>
  <si>
    <t>zunanje kamnite stopnice ob izhodu iz dvorane</t>
  </si>
  <si>
    <t>NARAVNI KAMEN - ZUNANJE STOPNICE</t>
  </si>
  <si>
    <t>NOSILCI ODRSKE TEHNIKE</t>
  </si>
  <si>
    <t>NOTRANJA OGRAJA - PODEST ZAODRJE</t>
  </si>
  <si>
    <t>Nabava, dobava in izvedba tekočega hidroizolativnega premaza z dvokomponentno v celoti armirano tekočo tesnilno maso za izdelavo detailov, izdelano na osnovi hitroveznih gibkih PMMA, npr. Triflex Prodetail in predhodnim nanosom primer-ja v sistemu proizvajalca. Tesnilna masa se nananaša min. 20cm v višino in 20cm v področje izolacije.</t>
  </si>
  <si>
    <t>izolacija stika jeklenih stebrov nadstreška v niši in obst. AB plošče</t>
  </si>
  <si>
    <t xml:space="preserve">Izdelava in montaža RF držala:
- opis: sestavljeno 1 x  RF cevno držalo Ø35mm z zaokroženimi zaključki v tlorisni in vertikalni ravnini po shemi. Spoji segmentov ročajev so sestavljeni preko RF tulcev dolžine 10cm. Skupaj z distančniki (na vsaki cevi) Ø16mm v L obliki 50+60mm na razdalji max 150cm. Distančniki varjeni na sidrne ploščice krožne oblike premera 60mm debeline 4mm. Distančniki z zaključno RF rozeto, ki prekrije sidrno ploščic
- material: debelina stene cevi 2mm, distančniki polne RF palice iz polne RF palice  
- pritrjevanje: Pritrjevanje rozete v AB steno preko RF zagozdnih sidrnih vijakov oziroma ustreznih vijakov za ojačitev v MK stenah. 
- obdelava: fino krtačena površina na držalu, fino peskana površina na distančnikih in rozetah
Držala se izvajajo skladno s shemami iz načrta, izvajalec izdela predhodno delavniške načrte in jih preda v potrditev. 	</t>
  </si>
  <si>
    <t xml:space="preserve">Dobava in vgradnja RF talnega odbojnika za vgradnjo na zelo izpostavljenih mestih, kjer potekajo transportne poti (transportni vozički, pomični kontenerji,…) ali se vnaša različni material večjih dimenzij. Odbojnik je namenjen zaščiti vogalov in sten. Vogalni odbojnik sestavlja cevni profil fi70mm z zaokroženim vogali (radij min.200mm) razvite dolžine od 0,8 do 1,2m. Profil je nameščen na  distančnike fi30 višine 200mm z navarjenimi zaključnimi ploščicami fi100/5mm. Ploščice se s sidri vgradijo v betonsko podlago s sidrnimi vijaki in kemično ampulo. Profil je od stene odmaknjen ca 15cm do 20cm in 20cm nad tlemi, skladno z navodilom uporabnika (po presoji grede vrste transporta).
</t>
  </si>
  <si>
    <t>proj</t>
  </si>
  <si>
    <t>talni odbojniki</t>
  </si>
  <si>
    <t xml:space="preserve"> fasadna kamnita obloga PRITLIČJE- BRUŠENA  DIMENZIJE: A. 90X50X3CM (kamen debeline 3 cm); B. 110X60X3CM (kamen debeline 3 cm), Plošče imajo predhodno izvrtana ležišča za INOX trne. Vsi vogalni elementi imajo kartabon zaključek!</t>
  </si>
  <si>
    <t>NARAVNI KAMEN - ZUNANJE STOPNICE- PODEST</t>
  </si>
  <si>
    <t>EPOKSI TLAKI - PREMAZ</t>
  </si>
  <si>
    <t>Dimenzije vgradne jame-vozno okno:
-	svetla dolžina: 
-	svetla širina: 
-	efektivna višina: cca. 900 mm – izmeriti na licu mesta
-	globina vgradne jame: 240 mm
-	vrata na zg. postaji: brez vrat – ploščad je del odra
Pogon ploščadi:
-	vrsta pogona: hidravlični agregat
-	tip hidravličnih cilindrov: CD16G
-	oprema agregatov:
nazivna moč: 3,0 kW, 3x 400V, 50Hz
kapaciteta črpalke: 10,0 l/min
Krmilje:
-	sistem: klicni-poziv na postajah
-	nazivna napetost motorja: 3 x 400V, 50Hz,
-	napetost krmilja: 24V/DC: DVIG-STOP-SPUST na komandni kaseti postaje
-	napetost signalizacije: 24V
dodatna oprema:
-	rolo za zaščito vhoda pod mizo
-	avtomatski dvižni rob na krajši stranici mize, za zaščito pred padcem iz mize med dviganjem in spuščanjem.</t>
  </si>
  <si>
    <t>dvigalna ploščad</t>
  </si>
  <si>
    <t xml:space="preserve">Nabava, dostava in postavitev zunanjih kamnitih stopnic: 
- material: naravni kamen, kraški apnenec
- debelina: 12,5cm
- dimenzije:  39/195cm
- obdelava: štokanje
- drsnost: ekvivalentno R11 A+B, kot npr. kraški apnenec
- Kamen SIVI APNENEC, VISOKE GOSTOTE(Lipica Fiorito ali enakovreden) kamen k ki se vgrajuje mora zadostiti naslednje karakteristike: tlačna trdnost 226 Mpa , natezna trdnost 13,9 Mpa, odpornost na zmrzovanje 13 Mpa z varijacijo  otpornosti po 56 ciklusih  1,8 %,vpijanje vode 0,3 %, specifična gostota 2670 kg/m3,  LOM PRI SIDRNI ODPRTINI NAD 1800N
Skupaj z izravnavo podlage in prednamazom s cementno hidroizolacijsko maso, kot npr, Kema Hidrostop. Montaža kamna s prečnm naklonom 1%.
</t>
  </si>
  <si>
    <t xml:space="preserve">Nabava, dostava in postavitev zunanjih kamnitih stopnic: 
- material: naravni kamen, kraški apnenec
- debelina: 12cm
- dimenzije:  35/245cm
- obdelava: štokanje 
- drsnost: ekvivalentno R11 A+B, kot npr. kraški apnenec
- Kamen SIVI APNENEC, VISOKE GOSTOTE(Lipica Fiorito ali enakovreden) kamen k ki se vgrajuje mora zadostiti naslednje karakteristike: tlačna trdnost 226 Mpa , natezna trdnost 13,9 Mpa, odpornost na zmrzovanje 13 Mpa z varijacijo  otpornosti po 56 ciklusih  1,8 %,vpijanje vode 0,3 %, specifična gostota 2670 kg/m3,  LOM PRI SIDRNI ODPRTINI NAD 1800N
Skupaj z izravnavo podlage in prednamazom s cementno hidroizolacijsko maso, kot npr, Kema Hidrostop. Montaža kamna s prečnm naklonom 1%.
</t>
  </si>
  <si>
    <t>PLESKANJE STEN</t>
  </si>
  <si>
    <t>PLESKANJE STROPOV</t>
  </si>
  <si>
    <t>PLESKANJE STROPOV -ČRNA BARVA</t>
  </si>
  <si>
    <t>Pleskanje MK sten in predhodno pripravljenih AB sten s kvalitetno pokrivno disperzijsko barvo kot npr. JUB Jupol Classic. Priprava površin z impregnacijo kot npr. JUB Akril Emulzija , pleskanje v 2 nanosih. 
Barva - črna.</t>
  </si>
  <si>
    <t>Pleskanje MK stropov in predhodno pripravljenih AB stropov s kvalitetno pokrivno disperzijsko barvo kot npr. JUB Jupol Classic. Priprava površin z impregnacijo kot npr. JUB Akril Emulzija , pleskanje v 2 nanosih. 
Barva v svetlem odtenku po izboru projektanta.
V ceni upoštevati dodatek za intenzivne odtenke na 15% stenskih površin.</t>
  </si>
  <si>
    <t>PLESKANJE STEN -ČRNA BARVA</t>
  </si>
  <si>
    <t>Pleskanje MK stropov in predhodno pripravljenih AB stropov s kvalitetno pokrivno disperzijsko barvo kot npr. JUB Jupol Classic. Priprava površin z impregnacijo kot npr. JUB Akril Emulzija , pleskanje v 2 nanosih. 
Barva - črna.</t>
  </si>
  <si>
    <t>Impregnacija površine kot npr. JUB Jukol primer  in pleskanje MK sten, ometanih sten in predhodno pripravljenih AB sten s kvalitetno pokrivno disperzijsko barvo kot npr. JUB Jupol Classic. Priprava površin z impregnacijo kot npr. JUB Akril Emulzija, pleskanje v 2 nanosih. 
Barva v svetlem odtenku po izboru projektanta.
V ceni upoštevati dodatek za intenzivne odtenke na 15% stenskih površin.</t>
  </si>
  <si>
    <t xml:space="preserve">ometane stene </t>
  </si>
  <si>
    <t>Obdelava notranjih ometanih sten pred pleskanjem: 
- nanos temeljenga premaza kot npr. Knauf Tiefen grund
- kitanje in izravnava z gladilno maso kot npr. Knauf  Fill &amp; Finish Light v debelini, ki enakomerno prekrije strukturo ometa  
- nanos tankoslojne mase kot npr. Knauf Fill &amp; Finish Light za končno gladko površino
V enotni ceni upoštevati :
- vgradnjo vogalnikov na izpostavljenih robovih poskev
Stene pripravljene za končni oplesk. Finalni videz enak kot pri gladkih MK stenah</t>
  </si>
  <si>
    <t>PRIPRAVA OMETANIH ZIDANIH POVRŠIN</t>
  </si>
  <si>
    <t>AB stropovi - črni</t>
  </si>
  <si>
    <t>MK stropovi - črni</t>
  </si>
  <si>
    <t>AB stene - črne</t>
  </si>
  <si>
    <t>MK stene - črne</t>
  </si>
  <si>
    <t>ometane stene - črne</t>
  </si>
  <si>
    <t xml:space="preserve">RASTRSKI DEMONTAŽNI STROPI - ČRNI
</t>
  </si>
  <si>
    <t>nastopne ploskve okroglega jeklenega stopnišča</t>
  </si>
  <si>
    <t>Dobava in vgradnja masivnih lesenih nastopnih stopniščnih ploskev. Lesene hrastove nastopne ploskve  debeline 40 mm. Finalna obdelava krtačenje in mat lakiranje. Glej načrt arhitekture, Izsek I.3</t>
  </si>
  <si>
    <t xml:space="preserve">Izvedba in montaža jeklene konstrukcije odra
Vertikalno konstrukcijo sestavljajo:
- 167 x vertikalna kvadratna cev, 80/80/4, dolžine 1m
Horizontalno konstrukcijo sestavljajo vzdolžni in prečni, medsebojno varjeni profili, dim 80/80/4, skupne dolžine 271,5m.
Konstrukcija stopnišča na oder:
- stranska nosilca rame, dim 80/80/4, podkonstrukcija nastopnih ploskev- kvadratne cevi 40/40/3mm. Jeklo kakovosti:  S235- J0. 
Razred konstrukcije: EXC2
Sidranje v AB konstrukcijo: sidranje preko navojnih palic  M12 kot npr. HILTI HIT-Z pritrjene v beton s kemičnimi ampulami kot npr. HILTI HIT-HY 200 
Antikorozijska zaščita:  v skladu z EN ISO 12944 kategorija min. C1; prašno barvanje.
Finalna obdelava: nanos temeljne in zaščitne barve za dosego trajne zaščite
Izgled: prašno barvanje, barva po RAL lestvici
Montaža: segmenti konstrukcije se na objekt pripeljejo skončni in se spajajo z vijačenjem.
Ostale zahteve:  Izvajalec mora izdelati delavniški načrt za konstrukcijo, ki ga pregleda in potrdi  odgovorni vodja projekta / projektant gradbenih konstrukcij. Načrt mora biti usklajen z načrtom AB konstrukcije. Glej načrt gradbeništva in načrt arhitekture, tehnični prikazi. 
Finalna obloga odra: 2 x 22mm vezana plošča in finalna obloga iz masivnega lesa- glej C.7 mizarska dela.
Nastopne ploskve stopnic
- podkonstrukcija-2 x 18mm vezana plošča, finalna obloga masiven les -  glej  C.7 mizarska dela.
</t>
  </si>
  <si>
    <t>podest okroglega jeklenega stopnišča</t>
  </si>
  <si>
    <t>nastopne ploskve jeklenega stopnišča v zaodrju</t>
  </si>
  <si>
    <t xml:space="preserve">Dobava in vgradnja lesenih nastopnih stopniščnih ploskev iz masivnega lepljenega hrastovega lesa. Nastopne ploskve  debeline 30 mm. Dimenzija nastopnih ploskev: 33x100 cm. Finalna obdelava krtačenje in črna mat laztura.. </t>
  </si>
  <si>
    <t>Dobava in vgradnja masivne lesene obloge stopniščnega podesta. Lesene hrastove nastopne ploskve  debeline 40 mm. Finalna obdelava krtačenje in natur mat lakiranje. Glej načrt arhitekture, Izsek I.3</t>
  </si>
  <si>
    <t xml:space="preserve">Izvedba in montaža jeklene konstrukcije tribun
Horizontalno konstrukcijo sestavljajo vzdolžni profili 16 x kvadratna cev, 60/60/4, dolžine 17m
Prečni profili: 16 x kvadratna cev 60/60/4, dolžine 12m.
Vertikalna konstrukcija: nogice iz kvadratne cevi 60/60/4, dolžine 12 cm, pritrjene na vzdolžni profil - 15 kom/ profil.
Jeklo kakovosti:  S235- J0. 
Razred konstrukcije: EXC2
Sidranje v AB konstrukcijo: sidranje preko navojnih palic  M12 kot npr. HILTI HIT-Z pritrjene v beton s kemičnimi ampulami kot npr. HILTI HIT-HY 200 
Antikorozijska zaščita:  v skladu z EN ISO 12944 kategorija min. C1; prašno barvanje.
Finalna obdelava: nanos temeljne in zaščitne barve za dosego trajne zaščite
Izgled: prašno barvanje, barva po RAL lestvici
Montaža: segmenti konstrukcije se na objekt pripeljejo skončni in se spajajo z vijačenjem.
Ostale zahteve:  Izvajalec mora izdelati delavniški načrt za konstrukcijo, ki ga pregleda in potrdi  odgovorni vodja projekta / projektant gradbenih konstrukcij. Načrt mora biti usklajen z načrtom AB konstrukcije. Glej načrt gradbeništva in načrt arhitekture, tehnični prikazi. 
Finalna obloga odra: 2 x 22mm vezana plošča in finalna obloga: trda lesena talna obloga na MDF podlagi, glej C.6 tlakarska dela.
</t>
  </si>
  <si>
    <t>konstrukcija tribun glavne dvorane</t>
  </si>
  <si>
    <t>zunanja ograja ZOG.1 z vrati</t>
  </si>
  <si>
    <t xml:space="preserve">Dobava in montaža jeklenih stopnic za dostop na streho. Konstrukcija stopnic sestavljena iz kvadratnih škatlastih profilov, dim 40 /40/3m. Skupna dolžina profilov 12.8m
Nastopne plosve iz pocinkane rešetke, kot npr. Benkotehna stopniščna rešetka 33 × 33 mm, š rešetke 270mm, dolžina 800mm. Stransko vijačene v kvadratne profile.
Število nastopnih ploskev: 4 
Jeklo kakovosti:  S235- J0. 
Razred konstrukcije: EXC2
Sidranje v AB ploščo: sidranje preko zagozdnih sider M10, skozi sidrno ploščico dim 100/100/5.
Antikorozijska zaščita:  v skladu z EN ISO 12944 kategorija min. C3; vroče cinkanje, prašno barvanje,odtenek po izboru arhtekta.
Finalna obdelava: nanos temeljne in zaščitne barve za dosego trajne zaščite
Izgled: vroče pocinkana zaključna plast
Montaža: segmenti konstrukcije se na objekt pripeljejo skončani in se spajajo z vijačenjem.
Ostale zahteve:  Izvajalec mora izdelati delavniški načrt za konstrukcijo, ki ga pregleda in potrdi  odgovorni vodja projekta / projektant gradbenih konstrukcij. </t>
  </si>
  <si>
    <t>stopnice na malo streho</t>
  </si>
  <si>
    <t>stopnice na veliko  streho</t>
  </si>
  <si>
    <t>stopnice na veliko streho</t>
  </si>
  <si>
    <t xml:space="preserve">Izvedba in montaža kompleta zunanje ograje z vrati, dolžine 4.6m, sestavljene iz (opis na tekoči meter ograje):
- 1 x zgornji pravokoten profil 60/20/3 mm
- 1 x spodnji pravokoten profil 60/20/3 mm
- lamele 50/10 mm višine 1200mm na razmaku 12cm (9,7 kosov /m1)
Ograjni elementi stojijo na nogicah, višine 6 cm, dim. 60/20/3 in so pritrjeni v AB konstrukcijo preko zvarjenih sidrnih plošč 2 x 150/150/10. Vijačni material in vsa pritrdilna sredstva izdelana iz nerjavečega jekla. 
Vrata v enaki izvedbi kot ograja. Vrata širine 100 cm, opremljena s cilindrično ključavnico za zaklepanje v zgornjem kotu zadnjega polja. 
Jeklo kakovosti:  S235- J0. 
Razred konstrukcije: EXC2
Sidranje v AB: navojne palice M12  kot npr. HILTI HIT-Z pritrjene v beton s kemičnimi ampulami kot npr. HILTI HIT-HY 200
Antikorozijska zaščita:  v skladu z EN ISO 12944 kategorija min. C3; vroče cinkanje in prašno barvanje.
Finalna obdelava: Nanos temeljne in zaščitne barve na osnovi epoxy za dosego trajne zaščite po postopku prašnega barvanja. 
Izgled: Površina z drobno zrnasto strukturo, barva in tekstura  se določi po Drylac Tiger lestvici.
Montaža: finalno končani segmenti se na objektu spajajo z vijačenjem. 
Ostale zahteve: Izdelava delavniškega načrta. Pred izvedbo potrditev s strani odgovornega vodje projekta. </t>
  </si>
  <si>
    <t xml:space="preserve">Izvedba in montaža kompleta zunanje ograje, dolžine 2,8m, sestavljene iz (opis na tekoči meter ograje):
- 1 x zgornji pravokoten profil 60/20/3 mm
- 1 x spodnji pravokoten profil 60/20/3 mm
- lamele 50/10 mm višine 1200mm na razmaku 12cm (9,7 kosov /m1)
Ograjni elementi stojijo na nogicah, višine 6 cm, dim. 60/10 in so pritrjeni v AB konstrukcijo preko zvarjenih sidrnih plošč 2 x 150/150/10. Vijačni material in vsa pritrdilna sredstva izdelana iz nerjavečega jekla. 
Jeklo kakovosti:  S235- J0. 
Razred konstrukcije: EXC2
Sidranje v AB: navojne palice M12  kot npr. HILTI HIT-Z pritrjene v beton s kemičnimi ampulami kot npr. HILTI HIT-HY 200
Antikorozijska zaščita:  v skladu z EN ISO 12944 kategorija min. C3; vroče cinkanje in prašno barvanje.
Finalna obdelava: Nanos temeljne in zaščitne barve na osnovi epoxy za dosego trajne zaščite po postopku prašnega barvanja. 
Izgled: Površina z drobno zrnasto strukturo, barva in tekstura  se določi po Drylac Tiger lestvici.
Montaža: finalno končani segmenti se na objektu spajajo z vijačenjem. 
Ostale zahteve: Izdelava delavniškega načrta. Pred izvedbo potrditev s strani odgovornega vodje projekta. </t>
  </si>
  <si>
    <t xml:space="preserve">Izvedba in montaža kompleta zunanje ograje stopnišča v zaodrje, dolžine 4,0m, sestavljene iz (opis na tekoči meter ograje):
- 1 x zgornji pravokoten profil 60/20/3 mm
- 1 x spodnji pravokoten profil 60/20/3 mm
- lamele 50/10 mm višine 1200mm na razmaku 12cm (9,7 kosov /m1)
Ograjni elementi se vpenjajo v steno in v jeklene stebre preko vijačnih nastavkov in  stojijo na nogicah, višine 6 cm, dim. 60/10 in so pritrjeni v AB konstrukcijo preko zvarjenih sidrnih plošč 2 x 150/150/10. Vijačni material in vsa pritrdilna sredstva izdelana iz nerjavečega jekla. 
Jeklo kakovosti:  S235- J0. 
Razred konstrukcije: EXC2
Sidranje v AB: navojne palice M12  kot npr. HILTI HIT-Z pritrjene v beton s kemičnimi ampulami kot npr. HILTI HIT-HY 200
Antikorozijska zaščita:  v skladu z EN ISO 12944 kategorija min. C3; vroče cinkanje in prašno barvanje.
Finalna obdelava: Nanos temeljne in zaščitne barve na osnovi epoxy za dosego trajne zaščite po postopku prašnega barvanja. 
Izgled: Površina z drobno zrnasto strukturo, barva in tekstura  se določi po Drylac Tiger lestvici.
Montaža: finalno končani segmenti se na objektu spajajo z vijačenjem. 
Ostale zahteve: Izdelava delavniškega načrta. Pred izvedbo potrditev s strani odgovornega vodje projekta. </t>
  </si>
  <si>
    <t>MEMBRANA - STREHA NAD PVP in AB</t>
  </si>
  <si>
    <t>MEMBRANA - STREHA NADSTREŠKA</t>
  </si>
  <si>
    <t>MEMBRANA - NADSTREŠEK V NIŠI</t>
  </si>
  <si>
    <t>strop P - nadstrešek v niši</t>
  </si>
  <si>
    <t>strop P - nadstrešek pred vhodom</t>
  </si>
  <si>
    <t xml:space="preserve">SPUŠČEN STROP ALU - NADSTREŠEK V ZAODRJE
</t>
  </si>
  <si>
    <t xml:space="preserve">SPUŠČEN STROP ALU - NADSTREŠEK V NIŠI
</t>
  </si>
  <si>
    <t>strop P - nadstrešek  zaodrje</t>
  </si>
  <si>
    <t>Zaključna pločevina kamnite obloge v P</t>
  </si>
  <si>
    <t xml:space="preserve">plošča 2,60 x 1,80 x 0,12 m  </t>
  </si>
  <si>
    <t xml:space="preserve">plošča 4,2 x 1,40 x 0,12 m  </t>
  </si>
  <si>
    <t xml:space="preserve">plošča 0,85 x 1,1 x 0,06 m  </t>
  </si>
  <si>
    <t>Izdelava prefabrikatov - betonski podstavki in vgradnja na streho v območju strehe, kjer so predvidene strojne naprave. Podstavki se izdelajo na tleh in dvignejo na streho. V ceni zajeti tudi vgradnjo XPS 300 pod celotno površino podstavka enake debeline kot strešna izolacija za prerčitev deformacij. Vgradnja se koordinara z izvajalcem strehe. 
V kompletu s pripadajočo armaturo: Q188 -50kg/m3 in opažem.</t>
  </si>
  <si>
    <t xml:space="preserve">plošča 0,5 x 1,3 x 0,1 m  </t>
  </si>
  <si>
    <t>IZOLACIJA NA STIKU OBJEKTOV</t>
  </si>
  <si>
    <t>Zaščita vertikalne HI - TI v območju terena, debeline 10cm</t>
  </si>
  <si>
    <t>XPS ZAŠČITA HI</t>
  </si>
  <si>
    <t>PRITLIJČJE - SESTAVE TLAKOV -PARKET</t>
  </si>
  <si>
    <t>PRITLIJČJE - SESTAVE TLAKOV - KAMEN</t>
  </si>
  <si>
    <t xml:space="preserve">Dobava in izdelava fasadnega sistema v sestavi (od zunaj navznoter):
- zaključni sloj; silikonsko silikatni fasadni omet visoke trdnosti, paropropusten, s trajno hidrofobno finalno površino, kot npr. Rofix SiSi-Putz Kreativ. Z dodatki proti rasti alg in mahov. Debelina nanosa 3 mm. 
- površinski prednamaz kot npr. Röfix Putzgrund Premium
- armirni sloj; 2 sloja lepila iz sistema proizvajalca zaključnega sloja (npr. Rofix Unistar light) in armirna steklena mrežica 4/4 mm (npr. Rofix P50) 
- toplotna izolacja; iz kamene volne (MW), razred odziva na ogenj A1 po SIST EN 13501-1, toplotna prevodnost  λd = 0,035 W/mK, kot npr. Knauf Insulation FKD-N Thermal (debelina podana v posamezni postavki).
</t>
  </si>
  <si>
    <t>ZAMENJAVA TI POD KAMNITO OBLOGO PRITLIČJA</t>
  </si>
  <si>
    <t>Dobava in vgradnja lesene obloge jeklene konstruckije sedežnih tribun. Lesena obloga sestavljena iz 2 x 18mm OSB plošče. Plošče v jekleno konstrukcijo vijačene s pomočjo samoreznih vijakov preko trakov podložne zvočne izolacije, kot npr. ECOROLL debeline 6mm, položene neposredno na jekleno konstrukcijo. OSB plošče medsebojno ploskovno lepljene in vijačene. Na OSB pošče ploskovno lepljena finalna lesena talna obloga - glej C.6 Tlakarska dela.</t>
  </si>
  <si>
    <t>ODER</t>
  </si>
  <si>
    <t>Dobava in vgradnja lesenega držala. Leseno držalo okroglega preseka, fi=35mm, pritrjeno v kovinsko podkonstrukcijo akustične obloge dvorane, preko RF nastavkov.  Material- bukov les. Površinska obdelava mat lak, barva natur.</t>
  </si>
  <si>
    <t>držalo ob sedežni tribuni levo</t>
  </si>
  <si>
    <t>držalo ob sedežni tribuni desno</t>
  </si>
  <si>
    <t>držalo ob stopnicah na oder</t>
  </si>
  <si>
    <t>Gravitacijski varnostni preliv - streha 3</t>
  </si>
  <si>
    <t>Pozidava stene z opečnim modularnim zidakom, kot npr.Goriške opekarne Opeka Go max 19 PU, vezivo apnenocementna malta. V ceno vključiti izvedbo stika z montažnimi elementi stropa z XPS 5 cm-. Zvočna izolativnost stene min 54dB.</t>
  </si>
  <si>
    <t xml:space="preserve">Pozidava z opečnim modularnim zidakom, kot npr. Goriške opekarne Opeka Go modul 29-19 vezivo apnenocementna malta. Steno zavetrovati s sidranjem v AB konstruckijo nadstreška s pomočjo uvrtanih armaturnih palic fi15 na max radalji 50 cm. </t>
  </si>
  <si>
    <t>podložni beton-temelj obzidave ob vhodu ob osi 4.1</t>
  </si>
  <si>
    <t>Dobava in vgrajevanje betona v točkovne temelje:
- beton; C30/37, XC2, Dmax16, S4, PV-II
Beton se izvaja na podlagi projekta betona, ki ga izdela izvajalec betona in ga pred izvedbo potrdi projektant gradbenih konstrukcij.   
V ceni so zajeti vse stroški povezani z nego betona (prekritjem s foljo, zaščito proti izhlapevanju,...) in vsi dodatki v betonu, ki so predpisani v elaboratu.</t>
  </si>
  <si>
    <t>točkovni temelj obzidave ob vhodu ob osi 4.1</t>
  </si>
  <si>
    <t>Pozidava ob zunanjem slopu v osi 6.2</t>
  </si>
  <si>
    <t>Pozidava ob zunanji steni ob osi 4.1</t>
  </si>
  <si>
    <t xml:space="preserve">SPUŠČEN STROP ALU - NADSTREŠEK
</t>
  </si>
  <si>
    <t xml:space="preserve">SPUŠČEN STROP ALU - AVLA
</t>
  </si>
  <si>
    <t>Tlak pritličje - TNNP.04</t>
  </si>
  <si>
    <t>PRITLIJČJE - SESTAVE TLAKOV V VEŽI- KAMEN</t>
  </si>
  <si>
    <t>2 x držalo ob stopnicah v tehniko</t>
  </si>
  <si>
    <t>Dobava in vgradnja protizdrsnih kontrastnih trakov na robovih stopnišč. Z vsemi pomožnimi deli za pritrjevanje in vgradnjo.</t>
  </si>
  <si>
    <t>Dobava in izvedba sistema taktilnih oznak. Izdelava dispozicijskega načrta taktilnega vodenja v notranjosti in zunanjosti objekta in načrta lokacij in vsebine tipnih usmerjevalnih tabel (sodelovanje projektanta arhitekture in strokovnjaka za dostopnost, npr. Zavod DOSTOP).</t>
  </si>
  <si>
    <t>RUŠITEV- OBJEKT 2</t>
  </si>
  <si>
    <t>ZAMENJAVA TI POD KAMNITO OBLOGO PRITLIČJA - XLAM</t>
  </si>
  <si>
    <t xml:space="preserve">Dobava in montaža XLAM, križno lepljenih lesenih sten, debeline 14cm. Višina od vpetja do vpetja 4,0m. Plošče so spodaj fiksno in zgoraj drsno vpete v obstoječo AB konstrukcijo, preko pocinkanih jeklenih sidrnih elementov in 2 cm XPS 300. Stikovanje lesenih elementov z obstoječo konstrukcijo preko 2 cm XPS 300 izolacije. Število in oblika sidrnih elementov po statičnem izračunu dobavitelja. V ponudbi upoštevati izvedbo statičnega izračuna pritrdilnih sredstev, glede na znano sestavo stenskih in fasadnih oblog in vetrno obremenitev, ter izdelavo delavniške dokumentacije. </t>
  </si>
  <si>
    <t>IZREZ BETONSKIH POVRŠIN - STENE</t>
  </si>
  <si>
    <t xml:space="preserve">Izdelava in montaža ALU lamelnega stropa. Lamele dimenzije 30/75mm.
- kot npr. Alumit Skin Battens 30 
- izolacija: brez izolacije
- svetla razdalja med letvami: 9cm
- osna razdalja med letvami: 12cm
- podkonstrukcija:  montažni nastavki lamel, vijačen skozi vlaknocementno ploščo v FE podkonstrukcijo
- obešala: sistemska Fe obešala, pritrjevanje na AB ploščo
- višina obešanja: od 0,40m
- požarna odpornost: A2-s1, d0 - NEGORLJIVO
- zvočna izolativnost: /
- barva: RAL po izboru projektanta
V ceni zajeti strošek Fe podkonstrukcije, v skladu z navodili proizvajalca sistema spuščenega stropa. 
Vključno z vsem pritrdilnim materialom, ter robnimi zaključki na stiku s stenami, v skladu z detajlom. </t>
  </si>
  <si>
    <t xml:space="preserve">Izdelava in montaža ALU lamelnega stropa. 
- izdelava zaprtja jeklene konstrukcije s spodnje streni z vodoodprno MK ploščo, kot npr. Knauf Aquapanel črno barvan, skupaj s slojem toplotne izolacije iz mineralne volne, kot npr. Knauf Mineralplus HB 034d= 6 cm, pritrditev s pomočjo sistemskih Fe profilov. 
ALU lamelni strop:
Lamele dimenzije 30/75mm.
- kot npr. Alumit Skin Battens 30 
- svetla razdalja med letvami: 9cm
- osna razdalja med letvami: 12cm
- podkonstrukcija: pritrjevanje lamel stropa skozi vlaknocementno ploščo neposredno v FE podkonstrukcijo plošče
- obešala: /
- višina obešanja: od 0,3m
- požarna odpornost: A2-s1, d0 - NEGORLJIVO
- zvočna izolativnost: /
- barva: RAL po izboru projektanta
V ceni zajeti strošek Fe podkonstrukcijo, v skladu z navodili proizvajalca sistema spuščenega stropa. 
Vključno z vsem pritrdilnim materialom, ter robnimi zaključki na stiku s stenami, v skladu z detajlom. 
</t>
  </si>
  <si>
    <t xml:space="preserve">Izdelava in montaža obloge jeklene konstrukcije in  montaža ALU lamelnega stropa. 
- izdelava zaprtja jeklene konstrukcije s spodnje streni z vodoodprno MK ploščo, kot npr. Knauf Aquapanel črno barvan, pritrditev s pomočjo sistemskih Fe profilov. 
ALU lamelni strop:
Lamele dimenzije 30/25mm, preko montažnih nastavkov skozi vlaknocementno ploščo pritrjene neposrednoFe podkonstrukcijo. 
- kot npr. Alumit Skin Battens 30 
- svetla razdalja med letvami: 3cm
- osna razdalja med letvami: 6cm
- podkonstrukcija: pritrjevanje lamel stropa skozi vlaknocementno ploščo neposredno v FE podkonstrukcijo plošče
- obešala: /
- požarna odpornost: A2-s1, d0 - NEGORLJIVO
- zvočna izolativnost: /
- barva: RAL po izboru projektanta
V ceni zajeti strošek Fe podkonstrukcijo, v skladu z navodili proizvajalca sistema spuščenega stropa. 
Vključno z vsem pritrdilnim materialom, ter robnimi zaključki na stiku s stenami, v skladu z detajlom. 
</t>
  </si>
  <si>
    <r>
      <t>Izdelava akustične stropne obloge iz lesnih vlaknastih plošč z oznako ST.AK.HERA po opisu:
-sistem: kot npr. KCS Heradesign 
- stropne plošče: KCS Heradesign Superfine, debeline 35mm, lesna vlakna debeline 1mm. Robovi plošč so posneti (AK01). Tovarniško barvane v barvo po izbiri projektanta.
- dimenzije plošče 60x120cm.
- izolacija: kamena volna, kot npr. Knauf insulation Venti debeline 5cm.
- podkonstrukcija: iz T 35 ter distančnih profilov za sistem obešanja z nevidno podkonstrukcijo, VK-10. Ob steni montiran dvojni L profil 20/20
- obešanje: sistemska toga obešala
- višina obešanja: podana v podpostavki
- požarna odpornost: /
- razred gorljivosti: A2 s1 d0 - NEGORLJIVO
- akustične lastnosti: α</t>
    </r>
    <r>
      <rPr>
        <sz val="8"/>
        <color theme="1"/>
        <rFont val="Calibri Light"/>
        <family val="2"/>
        <charset val="238"/>
        <scheme val="major"/>
      </rPr>
      <t>w</t>
    </r>
    <r>
      <rPr>
        <sz val="10"/>
        <color theme="1"/>
        <rFont val="Calibri Light"/>
        <family val="2"/>
        <charset val="238"/>
        <scheme val="major"/>
      </rPr>
      <t>=0,55</t>
    </r>
  </si>
  <si>
    <r>
      <t>Izdelava akustične stropne obloge iz lesnih vlaknastih plošč z oznako ST.AK.HERA po opisu:
-sistem: kot npr. KCS Heradesign 
- stropne plošče: KCS Heradesign Superfine, debeline 35mm, lesna vlakna debeline 1mm. Robovi plošč so posneti (AK01). Tovarniško barvane v barvo po izbiri projektanta.
- dimenzije plošče 60x120cm.
- izolacija: kamena volna, kot npr. Knauf insulation Venti debeline 5cm.
- podkonstrukcija: iz T 35 ter distančnih profilov za sistem obešanja z nevidno podkonstrukcijo, VK-10. Ob steni montiran dvojni L profil 20/20
- obešanje: sistemska toga obešala
- višina obešanja: podana v podpostavki
- požarna odpornost: /
- razred gorljivosti: brez zahtev
- akustične lastnosti: α</t>
    </r>
    <r>
      <rPr>
        <sz val="8"/>
        <color theme="1"/>
        <rFont val="Calibri Light"/>
        <family val="2"/>
        <charset val="238"/>
        <scheme val="major"/>
      </rPr>
      <t>w</t>
    </r>
    <r>
      <rPr>
        <sz val="10"/>
        <color theme="1"/>
        <rFont val="Calibri Light"/>
        <family val="2"/>
        <charset val="238"/>
        <scheme val="major"/>
      </rPr>
      <t>=0,55</t>
    </r>
  </si>
  <si>
    <t>Retuša poškodb inizpostavjenih stranic po rezanju tovarniško barvanih stropov iz lesenih vlaken po potrebi.</t>
  </si>
  <si>
    <t xml:space="preserve">HERA stropovi </t>
  </si>
  <si>
    <t xml:space="preserve">Nabava, dostava in postavitev kamnite obloge podesta zunanjih stopnic
- material: naravni kamen, kraški apnenec
- debelina: 4cm
- dimenzije:  30.5/75cm
- obdelava: štokanje
- drsnost: ekvivalentno R11 A+B, kot npr. kraški apnenec
- Kamen SIVI APNENEC, VISOKE GOSTOTE(Lipica Fiorito ali enakovreden) kamen k ki se vgrajuje mora zadostiti naslednje karakteristike: tlačna trdnost 226 Mpa , natezna trdnost 13,9 Mpa, odpornost na zmrzovanje 13 Mpa z varijacijo  otpornosti po 56 ciklusih  1,8 %,vpijanje vode 0,3 %, specifična gostota 2670 kg/m3,  LOM PRI SIDRNI ODPRTINI NAD 1800N
Skupaj z izravnavo podlage in prednamazom s cementno hidroizolacijsko maso, kot npr, Kema Hidrostop. 
</t>
  </si>
  <si>
    <t>IZOLACIJA NA STIKU AB stene in opečne stene</t>
  </si>
  <si>
    <t>Nabava, dobava in vgradnja linijske XPS toplotne izolacije na stiku objektov in dilatacijah:
- toplotna izolacija kot npr. Fragmat XPS300</t>
  </si>
  <si>
    <t>Toplotna izolacijana stiku nadstreška in objekta, d=10cm</t>
  </si>
  <si>
    <t>Toplotna izolacijana stiku nadstreška in objekta, d=4cm</t>
  </si>
  <si>
    <t>AB podstavek, d=16 cm, dim: 5.0 x 1.7m</t>
  </si>
  <si>
    <t>Nabava, dobava in vgradnja XPS toplotne izolacije, deb. 14 cm
- toplotna izolacija kot npr. Fragmat XPS500 GL</t>
  </si>
  <si>
    <t>Nabava, dobava in vgradnja XPS toplotne izolacije
- toplotna izolacija kot npr. Fragmat XPS300</t>
  </si>
  <si>
    <t>OMET STENE MED DVORANO IN TEHNIKO</t>
  </si>
  <si>
    <t>OBLOGA zunanje stopnišče</t>
  </si>
  <si>
    <t xml:space="preserve">Nabava dostava in postavitev kamnite obloge, ploskovno lepljene.
- material: naravni kamen, kraški apnenec
- debelina: 3cm
- dimenzije:  30/75cm
- obdelava: štokanje
- Kamen SIVI APNENEC, VISOKE GOSTOTE(Lipica Fiorito ali enakovreden) kamen k ki se vgrajuje mora zadostiti naslednje karakteristike: tlačna trdnost 226 Mpa , natezna trdnost 13,9 Mpa, odpornost na zmrzovanje 13 Mpa z varijacijo  otpornosti po 56 ciklusih  1,8 %,vpijanje vode 0,3 %, specifična gostota 2670 kg/m3,  LOM PRI SIDRNI ODPRTINI NAD 1800N
- Skupaj z ustreznim cementnim lepilom za kontaktno lepljenje kamnitih oblog., kot npr. Imolim – KRISTAL.
</t>
  </si>
  <si>
    <t xml:space="preserve">objekt KDIZD Šempeter 
</t>
  </si>
  <si>
    <t xml:space="preserve">Izdelava spuščenega rastrskega stropa z oznako ST.RS2 po opisu:
- sistem: kot npr. AMF THERMATEX® Alpha Colour Black
- nosilna mreža: enonivojska kovinska konstrukcija iz glavnih ter prečnih Prelude TL2 / Ventatec SG 15 mm profilov črne barve
- polnilo:  ktot npr. AMF THERMATEX® Alpha Colour Black mineralne plošče, debeline 15mm, dimenzij 60/60cm
- višina obešanja: v podpostavki
- robni detajl: tegular
- požarna odpornost: A2-s1,d0
- akustične lastnosti: koeficient absorbcije zvoka: 0,95 po EN ISO 11654. Vzdolžna zvočna izolirnost stropa je Dn,f,w = 28 dB po EN 10848-2
Plošče so odporne na relativno zračno vlago do 95%.
V ceni zajeti izvedbo prehodnega profila kot npr Axonis profil AXT-TEG-W 15mm (rega) med rastrskim stropom ter mavčnim stropom z vjkučenimi sponkami za obešanje, veznimi ter kotnimi elementi. 
</t>
  </si>
  <si>
    <t xml:space="preserve">Fasada volumna dvorane z robnim vencem </t>
  </si>
  <si>
    <t xml:space="preserve">Pregled in odklop elektro instalacij obstoječega objekta  vključno s predhodno izdelavo blokade na aktivnih instalacijah oziroma ustreznih začasnih povezav za nemoteno delovanje obstoječega objekta. Odstranitev vseh elementov elektroinštalacij
- odstranitev svetil, elektroomaric, kabelskih polic
- odstranitev tehnološke elektro instalacije
 - odstranitev vodnikov in strelovodne napeljeva,..
Komplet z nakladanjem na prevozno sredstvo in odvozom ruševin na trajno deponijo vključno z plačilom komunalnih taks in pristojbin.  </t>
  </si>
  <si>
    <t xml:space="preserve">Izvedba zasipov s  kamnito gredo granulacije 32-125mm, vključno z razgrinjanjem, planiranjem in strojnim utrjevanjem po plasteh debeline do 20cm. Utrjevanje do predpisane zbitosti - meritev na planumu Evd po zahtevah iz načrta gradbenih konstrukcij. 
</t>
  </si>
  <si>
    <t>odvoz  izkopnega materiala</t>
  </si>
  <si>
    <t>Dobava in vgrajevanje betona v pasovne temelje:
- beton; C30/37, XC2, Dmax16, S4, PV-II
Beton se izvaja na podlagi projekta betona, ki ga izdela izvajalec betona in ga pred izvedbo potrdi projektant gradbenih konstrukcij.   
V ceni so zajeti vse stroški povezani z nego betona (prekritjem s foljo, zaščito proti izhlapevanju,...) in vsi dodatki v betonu, ki so predpisani v elaboratu.</t>
  </si>
  <si>
    <t>VSOTA AB okvirji</t>
  </si>
  <si>
    <t>AB okvir v osi B.2 - stavba 2</t>
  </si>
  <si>
    <t>razno</t>
  </si>
  <si>
    <t>Dobava in vgrajevanje pustega betona beton C8/10, X0, CI, Dmax 32, C1 za razne ojačitve, izravnave, zalitja in podlitja.</t>
  </si>
  <si>
    <t>razni opaži</t>
  </si>
  <si>
    <t>Izdelava enotranskih in dvostranskih opažev za razne izravnave podlitja in zalitja.</t>
  </si>
  <si>
    <t>Zaščita vertikalne HI, debeline 3cm</t>
  </si>
  <si>
    <t>Zaščita horizontalne HI, debeline 2cm</t>
  </si>
  <si>
    <t>Zaščite vertikalne HI, debeline 5cm</t>
  </si>
  <si>
    <t>Toplotna izolacija vertikalna, debeline 4cm</t>
  </si>
  <si>
    <t>NOTRANJA IZOLACIJA POVIŠANEGA VOLUMNA NAD ODROM, S PLOČEVINASTO FASADO</t>
  </si>
  <si>
    <t>Dodatna notranja izolacjia dvignjenega dela dvorane (Del sestave ZS.8)</t>
  </si>
  <si>
    <t>Nabava, dobava in vgradnja dvoslojnih izolativnih plošč z MV jedrom in prekrivnim slojem iz lesne volne in magnezitnega veziva, debeline 10cm kot akustična in toplotna izolacija.  npr. Knauf Insulation-HERAKLITH Plošče Tektalan A2-SD TwinTec. Vgradi se na stene in strop, lepljena in mehansko pritrjena.</t>
  </si>
  <si>
    <t>Notranja izolacjia tehničnih prostorov - dodatna akustična in toplotna izolacija</t>
  </si>
  <si>
    <t>Nabava, dobava in vgradnja XPS toplotne izolacije vkopanih delov objekta
- toplotna izolacija kot npr. Fragmat XPS300</t>
  </si>
  <si>
    <t>TI na zunanjih stenah v stiku s terenom in v območju podzidka, debeline 18cm</t>
  </si>
  <si>
    <t>ZVOČNA IZOLACIJA V TEHNIKI</t>
  </si>
  <si>
    <t>Vgradnja toplotne izolacije iz mineralne volne v votle prostore med podkonstrukcijami in vrzeli med različnimi konstrukcijskimi elementi.
- toplotna izolacija: Trda mineralna volna 10cm, kot npr.Knauf insulation  NaturBoard Fit</t>
  </si>
  <si>
    <t>polnjenje raznih votlin, vrzeli in stikov z mineralno volno, d=5 cm</t>
  </si>
  <si>
    <t>TI MV V ODPRTINAH IN VOTLIH PROSTORIH</t>
  </si>
  <si>
    <t>Dobava in izdelava plavajočega estriha in slojev v sestavi tlaka:
- toplotna izolacija: EPS 150, kot npr. Fragmat EPS 150 v debelini  15cm
- ločilni sloj: PE folija
- estrih: cementni estrih kot npr. Rofix 970 CT-20 armiran s PP vlakna poraba ca 0,8kg/m3 debeline 8,8 cm.
- finalna obloga (epoxi- glej C.6 tlakarska dela)</t>
  </si>
  <si>
    <t>TLAK NADSTROPJA -SESTAVE TLAKOV- ETK.2</t>
  </si>
  <si>
    <t>TLAK NADSTROPJA -SESTAVE TLAKOV- ETK.3</t>
  </si>
  <si>
    <t>Izravnava  in pozidava izrezov v obstoječih opečnih stenah z apnenocementno malto in polno opeko.</t>
  </si>
  <si>
    <t>Izvedba grobega in finega strojnega ometa na opečni steni. Omet se nanša strojno z uporabo predpripravljenih mešanic, kot npr. Baumit Primo 1 apneno cementni omet. Zaključni fini omet - ročni nanos: Fassa Bortolo fina malta.</t>
  </si>
  <si>
    <t>Sloji v območju kovinske fasade podzidka - debeline izolacije 18cm</t>
  </si>
  <si>
    <t>Zamenjava obstoječe TI v območju nove prezračevane kamnite fasade v pritličju obstoječega objekta, debelina izolacije 12 cm</t>
  </si>
  <si>
    <t>AKUSTIČNE OBLOGE</t>
  </si>
  <si>
    <t>jekleno stopnišče okroglo</t>
  </si>
  <si>
    <t>PODTLAČNA ODVODNJA - STREHA 2</t>
  </si>
  <si>
    <t>PODTLAČNA ODVODNJA - STREHA 3</t>
  </si>
  <si>
    <t>GRAVITACIJSKA ODVODNJA - STREHA 1</t>
  </si>
  <si>
    <t>GRAVITACIJSKA ODVODNJA - NADSTREŠEK V NIŠI</t>
  </si>
  <si>
    <t>PODTLAČNA ODVODNJA - STREHA 4</t>
  </si>
  <si>
    <t xml:space="preserve">VARNOSTNI PRELIV - PROSTO SKOZI ATIKO </t>
  </si>
  <si>
    <t>Izdelava, dobava in montaža varnostnega preliva s točkovnim požiralnikom za ravne strehe z navpičnim iztokom, sestavljenega iz:
A. cevi gravitacijskega sistema odvodnjavanja
- material cevi: PVC
- oblika: okrogla oblika, DN110
- nosilni sistem: RF sidra in objemke
- sestav: zgornje koleno, horizontalna cev, spodnje koleno
- spoji: dvoprekatni sistemski spoj z elastomernim tesnilom
- priključek: navezava na sistemski vertikalni iztočnik in preko priključnega fazonskega kosa pod kotom 45° na vertikalno PVC DN125 cev na drugi strani
- višina vertikale: 0,5m
B. direktnega iztočnika z navpičnim iztokom iz nerjavečega jekla za glavno odvodnjavanje z gravitacijskim tokom, skupaj s filtrno kapo in vertikalnim izpustom. Iztočnik s pločevinastimi nastavki za vgradnjo v sistem membranske kritine in prirobnico za tesnjenje na dveh nivojih. kot npr. ACO Variant Flex DN100 za gravitacijsko odvodnjo.</t>
  </si>
  <si>
    <t xml:space="preserve">Izdelava, dobava in montaža varnostnega preliva, sestavljenega iz:
- varnostnega preliva s stranskim iztokom skozi atiko, dolžine ca 80cm, okrogle oblike DN125, z navezavo na PVC vertikalo, dolžine 9,1m., Iztočnik kot npr: b/s/t PVC Parapet Drain DN 125 .
- material cevi: PVC
- oblika: okrogla oblika, DN125 z rozetamii za vgradnjo v sistem strešne kritine
- nosilni sistem: RF sidra in objemke
- sestav: zgornje koleno, vertikalna cev, vmesni člen- za stranski priklop cevi DN110, pod kotom 45°
- spoji: dvoprekatni sistemski spoj z elastomernim tesnilom
- priključek: navezava na sistemski vertikalni iztočnik
- višina vertikale: 9,1m
- spodnje koleno
Izpust na teren 10 cm nad tlemi. </t>
  </si>
  <si>
    <t>Kovinski okvirji vrat v opečni fasadi</t>
  </si>
  <si>
    <t>kontrastni trakovi - stopnice stavba 2</t>
  </si>
  <si>
    <t>kontrastni trakovi - tribuna dvorana</t>
  </si>
  <si>
    <t>SLOJI POD PREZRAČEVANO FASADO</t>
  </si>
  <si>
    <t>Sloji v območju prezračevane kamnite fasade pritličja, debeline izolacije 18 cm</t>
  </si>
  <si>
    <t>Sloji v območju prezračevane pločevinaste fasade v P in 1N, debeline izolacije 18 cm</t>
  </si>
  <si>
    <t>Fasadni sloj v območju XLAM sten, debelina izolacije 20 cm</t>
  </si>
  <si>
    <t>Izdelava fasadnega sistema v sestavi ZS.07 in ZS..07.1 na obstoječo AB steno, od zunaj navznoter navznoter):
- zaključni sloj; paropropustna, vodonepropustne PU/PES membrana, kot npr, RIWEGA USB WINDSTOP
- toplotna izolacja; iz kamene volne (MW), razred odziva na ogenj A1 po SIST EN 13501-1, toplotna prevodnost  λd = 0,035 W/mK, kot npr. Knauf  Insulation Naturboard Venti  (debelina podana v posamezni postavki).</t>
  </si>
  <si>
    <t xml:space="preserve">Dobava in vgradnja notranjih vrat za vgradnjo v ravnino stene s skritim podbojem in polnim lesenim krilom:
- sistem vrat: kot npr.Dorigo, Eterea Raso Muro ES30
- tip: enokrilna vrata
- podboj: ALU podboj za nevidno vgradnjo v MK steno
- vratno krilo: leseno krilo s sredico iz iverokala in zaključno oblogo v izgledu MK stene- površina primerna za nanos pleskarske barve
Podrobna specifikacija za tehnične karakterstike izdelka, opis materialov, geometrija elementa, okovje in oprema podana v shemi in opisu za posamezno pozicijo. </t>
  </si>
  <si>
    <t>Dvokrilna revizijska vratca, dim. 109 x 90 cm</t>
  </si>
  <si>
    <t>Dobava in montaža revizijskih vrat v MK steno.  Revizijska vrata za stenske sisteme za podometno montažo. Konstrukcija ALU za podometno vgradnjo. Material krila MK plošča, zaključna plast krila primerna za slikopleskarsko obdelavo. Odpiranje na potisk. Minimalna stična obodna fuga.</t>
  </si>
  <si>
    <t>niša s klopjo in garderobni pult</t>
  </si>
  <si>
    <t>prodajo okence za karte</t>
  </si>
  <si>
    <t>Bar - obloga stene s hidrantom</t>
  </si>
  <si>
    <t xml:space="preserve">Opis sestave konstrukcijskega sklopa, kot je za določen tip strehe navedeno v tehničnem poročilu (sestave konstrukcijskih sklopov) in je sestavni del posamezne popisne postavke ter se mora upoštevati v celoti do sloja naklonskega betona.
</t>
  </si>
  <si>
    <t xml:space="preserve">Pred izvedbo del je izvajalec dolžan izdelati tehnični elaborat za izvedbo z izračuni, ki ga predhodno potrdjuje projektant.
- izračun števila in vrste pritrdilnih sredstev glede na vetrno obremenitev na dani lokaciji
- izdelavo tehnološkega načrta izvedbe strehe; sidranje, pritrjevanje kritine na konstrukcijo in medsebojni spoji, dilatacije, detajli kleparskih zaključkov, detajli vezani na odvoddnjo (vtočniki, izdedniki,... ) obdelava prebojev - nastavkov instalacij in strelovoda in obdelava podstavkov za namešanje naprav, </t>
  </si>
  <si>
    <t xml:space="preserve">V vseh postavkah za kleparske obrobe je potrebno upoštevati naslednje:
- izračun števila in vrste pritrdilnih sredstev glede na vetrno obremenitev na lokaciji
- izdelavo delavniške dokumentacije; katalog detajlov (v sklopu elaborata strehe)
- izvedbo tesnih stikov brez previsnih delov za zmanjšanje vpliva vetra
- potrebne ojačitve in podkonstrukcijo pod obrobami
- podkonstrukcijo iz večslojnih lesenih gradbenih plošč, impregniranih prosti škodljivcem
- impregnacijo lesenih delov z bitumnom
- izvedbe stikov kleparskih elementov z drsnimi spoji (togi stiki niso dovoljeni)
- vsa mehanska pritrdila, kitanje in tesnenje 
- stroške gradbenih in drugih pomožnih del za izvedbo pritrjevanja
- antikorozijsko zaščito na stikih in vijačnih zvezah
- izbor barve po RAL lestvici (omejen izbor ni dopusten)
Materiali za obrobe, ter stiki morajo biti ustrezni in antikorozijsko zaščiteni pločevine v primeru agresivne klime, kar mora ponudnik upošteavti za dano lokacijo in predstaviti v opisu.
Dolžine segmentov obrob morajo biti prilagojene izbrani barvi, velikosti in načinu vpetja. Zagotavljati je potrebno, da ne prihaja do deformacij zaradi vpliva temperature. Segmenti so omejeni na dolžine največ 3m.
</t>
  </si>
  <si>
    <t xml:space="preserve">Način obračuna v posamezni postavki:
- enotna cena v postavki mora zajemati vse zgoraj navedene opombe
- zajeta je dolžina po zunanjem robu predvidenega elementa
- v razviti širini je določena širina skupaj z vertikalnimi zavihki. Preklopi, stiki in zgibi zaradi odkapov se ne obračunavajo posebej 
</t>
  </si>
  <si>
    <t xml:space="preserve">Konstrukcija se izvaja po zasnovi konstrukcije iz načrta arhitekture oziroma načrta gradbenih konstrukcij. Opisi v grafičnem delu in tehničnem poročilu so sestavni del posamezne popisne postavke, kar je potrebno v celoti upoštevati.
</t>
  </si>
  <si>
    <t xml:space="preserve">Pred izvedbo del je izvajalec dolžan izdelati delavniški načrt, ki vključuje:
- pozicijski načrt: geometrija, navedba in opis vseh elementov konstrukcije
- izračun in prikaz stikov konstrukcijskih telementov
- izračun in prikaz stikov na ostale dele glavne konstrukcije
- statične izračune konstrukcije skladno z izbrano tehnologije izvedbe 
- opis izvedbe del oziroma sestave elementov na gradbišču (montažni načrt)
- opis izvedbe antikorozijske zaščite, barvanja 
- opis doseganja zahtevane predvidene požarne odpornosti
</t>
  </si>
  <si>
    <t xml:space="preserve">Način obračuna v posamezni postavki:
- enotna cena v postavki mora zajemati vse zgoraj navedene opombe
- zajeta je predvidena teža konstrukcije vključno s težo spojnih sredstev
- kjer je zajet komplet konstrukcije so opisani sestavni deli
</t>
  </si>
  <si>
    <t>FASADNE KOVINSKE OBLOGE</t>
  </si>
  <si>
    <t>obloga fasade nadstropnega dela iz Alu pločevine s poudarjenimi rebri</t>
  </si>
  <si>
    <t>obloga fasade vhoda v pritličju z Alu paneli s poglobljenimi fugami</t>
  </si>
  <si>
    <t xml:space="preserve">Izdelava, dobava in montaža podatlačnega sistema odvodnje sestavljenega iz:
A.  cevi podtlačnega sistema odvodnjavanja s stranskim iztokom, z galvaniziranimi cevmi iz jeklene pločevine po sistemu, kor npr. LORO-X: 
- material cevi: galvanizirana pločevina 1mm
- oblika: okrogla oblika, DN50
- noslni sistem: RF sidra in objemke
- sestav: zgornje koleno, vertikalna cev
- spoji: dvoprekatni sistemski spoj z elastomernim tesnilom
- priključek: navezava na sistemski stranski iztočnik
- višina vertikale: 7,7m
B.  sifonskega parapetnega iztočnika iz nerjavečega jekla, po sistemu, kot npr. LORO-X RAINSTAR za glavno odvodnjavanje s sifonskim tokom, pretok 8,5 l/s pri 55 mm višine vode na strehi, skupaj s filtrno kapo iz nerjaveče pločevine, kot npr. DRAINJET in stranskim parapetnim horizontalnim izpustom. Iztočnik s pločevinastimi nastavki za vgradnjo v sistem membranske kritine.
Skupaj z vsem potrebno kosovnico in potrebnim materialom za priklop vertikale na jašek meteorne kanalizacije po detajlu dobavitelja sistema. </t>
  </si>
  <si>
    <t xml:space="preserve">Izdelava, dobava in montaža  podatlačnega sistema odvodnje sestavljenega iz:
A.  cevi podtlačnega sistema odvodnjavanja s stranskim iztokom, z galvaniziranimi cevmi iz jeklene pločevine po sistemu, kor npr. LORO-X: 
- material cevi: galvanizirana pločevina 1mm
- oblika: okrogla oblika, DN50
- noslni sistem: RF sidra in objemke
- sestav: zgornje koleno, vertikalna cev
- spoji: dvoprekatni sistemski spoj z elastomernim tesnilom
- priključek: navezava na sistemski stranski iztočnik
- višina vertikale: 9,5m
B. sifonskega parapetnega iztočnika iz nerjavečega jekla, po sistemu, kot npr. LORO-X RAINSTAR za glavno odvodnjavanje s sifonskim tokom, pretok 8,5 l/s pri 55 mm višine vode na strehi, skupaj s filtrno kapo iz nerjaveče pločevine, kot npr. DRAINJET in stranskim parapetnim horizontalnim izpustom. Iztočnik s pločevniastimi nastavki za vgradnjo v sistem membranske kritine. Skupaj z vsem potrebno kosovnico in potrebnim materialom za priklop vertikale na jašek meteorne kanalizacije po detajlu dobavitelja sistema. </t>
  </si>
  <si>
    <t xml:space="preserve">Izdelava, dobava in montaža sistema podatlačnega sistema odvodnje sestavljenega iz:
A.  cevi podtlačnega sistema odvodnjavanja s stranskim iztokom, z galvaniziranimi cevmi iz jeklene pločevine po sistemu, kor npr. LORO-X: 
- material cevi: galvanizirana pločevina 1mm
- oblika: okrogla oblika, DN50
- noslni sistem: RF sidra in objemke
- sestav: zgornje koleno, vertikalna cev
- spoji: dvoprekatni sistemski spoj z elastomernim tesnilom
- priključek: navezava na sistemski stranski iztočnik
- višina vertikale: 7,7m
B. sifonskega parapetnega iztočnika iz nerjavečega jekla, po sistemu, kot npr. LORO-X RAINSTAR za glavno odvodnjavanje s sifonskim tokom, pretok 8,5 l/s pri 55 mm višine vode na strehi, skupaj s filtrno kapo iz nerjaveče pločevine, kot npr. DRAINJET in stranskim parapetnim horizontalnim izpustom. Iztočnik s pločevniastimi nastavki za vgradnjo v sistem membranske kritine. Skupaj z vsem potrebno kosovnico in potrebnim materialom za priklop vertikale na jašek meteorne kanalizacije po detajlu dobavitelja sistema. </t>
  </si>
  <si>
    <t>Vgradnja toplotne izolacije v votle prostore med konstrukcijo
- toplotna izolacija: Trda mineralna volna 10cm, kot npr.Knauf insulation  NaturBoard Fit</t>
  </si>
  <si>
    <t>Izolacija pod tribuno</t>
  </si>
  <si>
    <t>Izravnava špalet vrat v zaodrju</t>
  </si>
  <si>
    <t>Izravnava opečnih pozidav in površin z notranjo XPS izolacijo s sanacijsko malto, kot npr. Roefix Renoplus, armirano z armirno stekleno mrežico 4/4 mm (npr. Rofix P50) .</t>
  </si>
  <si>
    <t xml:space="preserve">dilatacijaka fuga S1.K2.P05 hodnik </t>
  </si>
  <si>
    <t>dilatacijaka fuga oder S1.K1.P02 oder</t>
  </si>
  <si>
    <t xml:space="preserve">Vgradnja dilatacijskih profilov za prekrivanje konstrukcijskih dilatacij na AB stenah, kot npr. Migua  Migutec, WPK100, za vgradnjo v konstrukcijsko dilatacijsko fugo širine 100mm. </t>
  </si>
  <si>
    <t>RAZNA BETONSKA DELA</t>
  </si>
  <si>
    <t>MEMBRANA - STREHA NAD PVP in AB OBTEŽENA</t>
  </si>
  <si>
    <t>streha RST.6 (nadstrešek nad glavnim vhodom)</t>
  </si>
  <si>
    <t>VARNOSTNI PRELIV S PARNE ZAPORE</t>
  </si>
  <si>
    <t>varnostni preliv s parne zapore</t>
  </si>
  <si>
    <t>Varnostni preliv - nadstrešek v niši - 6m2</t>
  </si>
  <si>
    <t>VARNOSTNI PRELIVI Z NAVEZAVO NA VERTIKALNO CEV</t>
  </si>
  <si>
    <t>VARNOSTNI PRELIVI Z VERTIKALNIM IZTOKOM IN NAVEZAVO NA VERTIKALO DN125</t>
  </si>
  <si>
    <t>RF jašek in kapa</t>
  </si>
  <si>
    <t>akustična stena</t>
  </si>
  <si>
    <t>strešne kape</t>
  </si>
  <si>
    <t>AKUSTIČLNA STENA</t>
  </si>
  <si>
    <t xml:space="preserve">plošča 0,8 x 0,8 x 0,2 m  </t>
  </si>
  <si>
    <t>BALASTNI PODSTAVKI STREHA</t>
  </si>
  <si>
    <t>STENE 30 - 
DVOSTRANSKO MEHANSKO ODPORNA 
DIAMANT</t>
  </si>
  <si>
    <t>STENE 25 - 
DVOSTRANSKO MEHANSKO ODPORNA 
DIAMANT</t>
  </si>
  <si>
    <t>Izdelava sistema suhomontažne stene v sestavi NS.MK200.12
- debelina stene: 20cm
- sistem: kot npr.sistem W112 Kanuf
- obloga: 2 x 1,25 cm GKB
- podkonstrukcija: CW75 + CW75
- polnilo: npr. Knauf Insulation  Akustik Roll d=150 mm
- obloga: 2 x 1,25 cm GKB
- požarna odpornost: /
- zvočna izolativnost: /</t>
  </si>
  <si>
    <t>stene K</t>
  </si>
  <si>
    <t xml:space="preserve">STENE 20 - NAVADNA
</t>
  </si>
  <si>
    <t>P.VN14.01</t>
  </si>
  <si>
    <t>MONITORING</t>
  </si>
  <si>
    <t>IZDELAVA DOKUMENTACIJE 
POVEZANE Z IZVAJANJEM GRADNJE</t>
  </si>
  <si>
    <t>elaborat emisije prašnih delcev</t>
  </si>
  <si>
    <t xml:space="preserve">Kompletna ureditev, zavarovanje in označitev gradbišča skladno z veljavno zakonodajo ter skladno varnostnim načrtom in elaboratom ureditve gradbišča iz prejšnje točke. </t>
  </si>
  <si>
    <t>ZAŠČITA OBJEKTOV</t>
  </si>
  <si>
    <t>stena kletne garaže - JZ del</t>
  </si>
  <si>
    <t>Dobava in vgradnja notranjih visoko zvočno izolativnih vrat z jeklenimi podboji in polnim kovinskim krilom:
- sistem: kot npr. Deržič KD Premium EI60
- tip: enokirilna in dvokrilna vrata
- podboj: Fe objemni podboj tip KD
- vratno krilo: kovinsko krilo z izolacijskim polnilom
- povišana zahteva po zvočni izolativnosti - upoštevaj vrednosti v shemi! 
Podrobna specifikacija za tehnične karakterstike izdelka, opis materialov, geometrija elementa, okovje in oprema podana v shemi in opisu za posamezno pozicijo.</t>
  </si>
  <si>
    <t>Dobava in vgradnja sistema samonosilne fasadne konstrukcije iz stebrov in prečk. Vidna širina stebrov in prečk znaša 50 mm. 
- sistem: kot npr. kot npr. Schüco FWS 50.SI 
- tip: fasadna konstrukcija iz stebrov in prečk
- zasteklitev; dvoslojna varnostna zasteklitev
- profilacija; sistemki ALU profili
- vratna krila: brez 
Podrobna specifikacija za tehnične karakterstike izdelka, opis materialov, geometrija elementa, okovje in oprema podana v shemi in opisu za posamezno pozicijo.</t>
  </si>
  <si>
    <t>Dobava in vgradnja notranjih oken. Sistem za fiksne zasteklitve ter enokrilna in dvokrilna odpirajoča okna ter okna v nizu, kot npr Schüco AWS 75.SI
- sistem oken: kot npr Schüco AWS 75.SI
- tip: okna s fiksnimi in odpirajočimi polji
- profili: ALU sistemski okenski profili, debeline 75mm, brez termočlena, okensko krilo poravnano z okvirjem,
- zasteklitev: troslojna
Podrobna specifikacija za tehnične karakterstike izdelka, opis materialov, geometrija elementa, okovje in oprema podana v shemi in opisu za posamezno pozicijo.</t>
  </si>
  <si>
    <t>Dobava in vgradnja zunanjih visoko zvočno izolativnih vrat z jeklenimi podboji in polnim kovinskim krilom:
- sistem: kot npr. Deržič KD Premium 00
- tip: enokirilna in dvokrilna vrata
- podboj: Fe vgradni objemni podboj
- vratno krilo: topotno izolativno kovinsko krilo z izolacijskim polnilom za doseganje Rw=49dB
- montaža: s tesnenjem v 3 ravninah za doseganje zvočne izolativnosti min. R'w= 44dB., ter zagotavljanje vodotesnosti in odpornosti na udar vetra po shemi. 
Podrobna specifikacija za tehnične karakterstike izdelka, opis materialov, geometrija elementa, okovje in oprema podana v shemi in opisu za posamezno pozicijo.</t>
  </si>
  <si>
    <t>Dobava in vgrajevanje armature;
rebrasta armatura do fi 12, 500 B</t>
  </si>
  <si>
    <t>Dobava in vgrajevanje armature;
rebrasta armatura nad fi 12, 500 B</t>
  </si>
  <si>
    <t>Nabava, dobava in izdelava sistema dvoslojne horizontalne hidroizolacije:
- dvoslojni bitumenski trakovi kot npr. 2 x Fragmat Izotekt P4
- osnovni prednamaz  kot npr. Fragmat IBITOL HS
Obe plasti polno varjeni. 
Vključno z zavihkom izolacije preko roba plošče - 30cm preko roba
V postavki je navedena tlorisna projekcija brez zavihkov.</t>
  </si>
  <si>
    <t>Trikotna XPS letev</t>
  </si>
  <si>
    <t>Nabava, dobava in vgradnja XPS trikotne letve, dim  stranice 5x5 cm. za izvedbo prehodov HI med vertikalnimi in horizontalnimi ploskvami.
- toplotna izolacija kot npr. Fragmat XPS500 GL trikotna letev</t>
  </si>
  <si>
    <t xml:space="preserve">Izdelava, dobava in montaža AB konstrukcijskih elementov v oblikah in dimenzijah po načrtu, oziroma ekvivalentne konstrukcije po tehnologiji ponudnika.
Postavka montažne konstrukcije je oblikovana kot funkcionalni ključ in zajema vsa dela potrebna za izdelavo elementov, transport in montažo elementov na gradbišču vključno s pripravo gradbišča (transportne poti, postavitvene površine, delo na višini). 
V ceni je potrebno poleg navedenega potrebno zajeti še: 
- izdelavo projektne dokumentacije montažne konstrukcije (statični izračun konstrukcije in delavniški načrt)
- izdelavo elaborata izvajanja montaže
- Izdelava projekta izvedenih del za montažni del
Konstrukcija je sestavljena iz prefabriciranih AB elementov po tehnologiji proizvajalca. Za izdelavo armiranobetonske montažne elemente se uporabi beton C30/37 in armatura kvalitete B500B, kabli za prednapenjanje so razreda 1670/1860. Vsi jekleni deli konstrukcije se izvedejo iz jekla kvalitete S235JR. Upoštevati navodila statika navedenih v gradbenih konstrukcijah.
Armiranobetonska montažna konstrukcija objekta se postavi  na  AB ležišča. </t>
  </si>
  <si>
    <t>kitanje</t>
  </si>
  <si>
    <t>Nabava, dostava in postavitev nedrseče talne obloge:
- material: terakota
- debelina: min. 15mm
- dimenzije: 7/28cm
- drsnost: R12 A+B
kot npr. Manetti Gusmano e Sannini/TAGLIO FILO
- polaganje: ribja kost z obrobo
- fugiranje: masa CG-2 z dodatki za vodoodbojnost in proti obrabi,širina min 5mm, barva po barvni lestvici dobavitelja, po izboru projektanta.
- kitanje stika s steno s trajnoelastičnim kitom. Barva po barvni lestivci dobavitelja, po izboru projektanta.
- nizkostenska obroba: brez 
Polaganje po shemi - glej načrt arhitekture.</t>
  </si>
  <si>
    <t xml:space="preserve">obdelava stikov MK sten in oblog s stenami iz drugh materialov
</t>
  </si>
  <si>
    <t xml:space="preserve">Izvedba stikov MK oblog z drugimi vrstami materialov;
-  lepilo in mrežica, levo in desno od stika v širini min. 50 cm.
- zaključna obdelava z lepilom
- kitanje in bandažiranje 
</t>
  </si>
  <si>
    <t xml:space="preserve">Dobava in montaža jeklenih stopnic za dostop na streho. Konstrukcija stopnic sestavljena iz kvadratnih škatlastih profilov, dim 80 /40/3m. Skupna dolžina profilov 4m
Nastopne plosve iz pocinkane rešetke, kot npr. Benkotehna stopniščna rešetka 33 × 33 mm, š rešetke 270mm, dolžina 950 mm. Stransko vijačene v kvadratne profile.
Število nastopnih ploskev: 2
Jeklo kakovosti:  S235- J0. 
Razred konstrukcije: EXC2
Sidranje v AB ploščo: sidranje preko zagozdnih sider M10, skozi sidrno ploščico dim 100/100/5.
Antikorozijska zaščita:  v skladu z EN ISO 12944 kategorija min. C3; vroče cinkanje, prašno barvanje,odtenek po izboru arhtekta.
Finalna obdelava: nanos temeljne in zaščitne barve za dosego trajne zaščite
Izgled: prašno barvanje v odtenku po izboru projektanta.
Montaža: segmenti konstrukcije se na objekt pripeljejo skončani in se spajajo z vijačenjem.
Ostale zahteve:  Izvajalec mora izdelati delavniški načrt za konstrukcijo, ki ga pregleda in potrdi  odgovorni vodja projekta / projektant gradbenih konstrukcij. </t>
  </si>
  <si>
    <t>nadstrešek nad razsmerniki in baterijo</t>
  </si>
  <si>
    <t xml:space="preserve">Izdelava in montaža nadstreška za potrebe strešne elektrarne. Nadstrešek tlorisne dimenzije 260 x 60 cm. Konstrukcija iz kvadratnih cevi dim. 40/40/3. Kritina- valovita pločevina s polnilom iz PE. Debelina panela 6 cm.  Kot npr. Trimopanel. Obrobe iz pločevine d=0.7mm, razvite širine ca. 30 cm. 
Jeklo kakovosti:  S235- J0. 
Razred konstrukcije: EXC2
Sidranje v AB ploščo: sidranje preko zagozdnih sider M10, skozi sidrno ploščico dim 100/100/5.
Antikorozijska zaščita:  v skladu z EN ISO 12944 kategorija min. C3; vroče cinkanje, prašno barvanje,odtenek po izboru arhtekta.
Finalna obdelava: nanos temeljne in zaščitne barve za dosego trajne zaščite
Izgled: prašno barvanje v odtenku po izboru projektanta.
Montaža: segmenti konstrukcije se na objekt pripeljejo skončani in se spajajo z vijačenjem.
Ostale zahteve:  Izvajalec mora izdelati delavniški načrt za konstrukcijo, ki ga pregleda in potrdi  odgovorni vodja projekta / projektant gradbenih konstrukcij.  </t>
  </si>
  <si>
    <t>Dobava in vgradnja talnih ločilnih profilov - ALU  Z vsemi pomožnimi deli za pritrjevanje in vgradnjo. Vgradni minimalni ALU zaključni profil za menjavo talne obloge, kot npr.: Profilpas Cerfix Proangle B</t>
  </si>
  <si>
    <t>Profil za stiku talne in stenske obloge:</t>
  </si>
  <si>
    <t>LOČITVENI PROFILI - MENJAVA TALNE OBLOGE</t>
  </si>
  <si>
    <t>LOČITVENI PROFILI- STIK S STENO</t>
  </si>
  <si>
    <t>Dobava in vgradnja ločilnih profilov za prekrvanje konstrukcijskih dilatacija v tleh: ALU  Z vsemi pomožnimi deli za pritrjevanje in vgradnjo. Dilatacijski profil z gumo za koplanarne tlake, kot npr: Profilpas Cerfix Projoint Dil PBH</t>
  </si>
  <si>
    <t>Profil v talni oblogi</t>
  </si>
  <si>
    <t>DILATACIJSKI PROFIL Z GUMO</t>
  </si>
  <si>
    <t>Dobava in vgradnja ločilnih profilov - ALU  Z vsemi pomožnimi deli za pritrjevanje in vgradnjo. Profil za stiku talne in stenske obloge: Profilpas Cerfix Proint PIN</t>
  </si>
  <si>
    <t>D.1</t>
  </si>
  <si>
    <t>TEHNIČNA DOKUMENTACIJA IN STORITVE PROJEKTANTA</t>
  </si>
  <si>
    <t>Geodestki posnetek izvedenega stanja</t>
  </si>
  <si>
    <t>Izdelava izkazov za izvedeno stanje. Postavka vključuje potrebne preglede izvedenih ukrepov s strani izdelovalca izkaza na objektu in izvedbo vseh meritev parametrov, ki jih je potrebno navesti v posameznih izkazih</t>
  </si>
  <si>
    <t>izkaz požarne varnosti skupaj s požarnim redom</t>
  </si>
  <si>
    <t>izkaz zaščite pred hrupom v stavbah skupaj z meritvami</t>
  </si>
  <si>
    <t>izkaz učinkovite rabe energije v objektih</t>
  </si>
  <si>
    <t>PID projektna dokumentacija</t>
  </si>
  <si>
    <t>akustični preizkus prostorov</t>
  </si>
  <si>
    <t>D</t>
  </si>
  <si>
    <t>A+B+C+D</t>
  </si>
  <si>
    <t>Tehnična dokumentacija</t>
  </si>
  <si>
    <t xml:space="preserve">Izvedba akustičnega preizkusa dvoran in izdelava poročila. Akustični preizkus se izvede skladno z zahtevami iz akustčne študije s preverbo predpisanih faktorjev. Izvede se s strani specializiranega izvajalca v sodelovanju s projektantom prostorske akustike. </t>
  </si>
  <si>
    <t>Izvedba zaščite kletnih sten sosednjih objektov:
odstranitev obstoječe in namestitev nove zaščitne čepkaste folije po celotni steni vključno z zavihkom preko temelja. Vključno s sanacijo morebitnih poškod na izolacijskih slojih sosednjega objekta, ki bi nastali zaradi izvadbe izkopov.</t>
  </si>
  <si>
    <t>Zarezovanje v asfalt, previdno odstranjevanje slojev in preplastitev roba obstoječe kletne stene. Preplasitev z bitumensko HI - ca 0,5 horizotalno in ca 1m vertikalno. Z vsemi pripadajočimi pomožnimi in gradbenimi deli</t>
  </si>
  <si>
    <t>STAVBA 1: streha, ostrešje in venec zaodrja</t>
  </si>
  <si>
    <t>STAVBA 1: 
Rušenje objekta s pripadajočimi stavbnimi deli
Bruto dimenzije objekta: 25,2x17,2m, višina 8,9m
Bruto tlorisna površina objektov za rušenje: 580 m2
Volumen objekta: 3100 m3
Pripadajoči deli: zunanji nadstreški.</t>
  </si>
  <si>
    <t xml:space="preserve">Pri postavkah za odstranitev celotnega objekta oziroma delov objekta se k vsaki posaemzni postavki doda:
Rušitev objekta se izvaja ’na ključ’ inmora vključevati vse stroške za izvedbo. Ponudnik si mora pred izdelavo ponudbe ogledati lokacijo in stavbo. V svoji ponudbi mora zajeti vse neposredne in posredne stroške za izvedbo rušenja, zaščite sosednjih objektov oziroma delov stavb v fazi rušitvenih del, sortiranje odpadkov, začasne notranje in zunanje deponije. Zajeti morajo biti vsi interni prenosi, nakladanja materiala, transport in oddaje na pristojno certificarano deponijo gradbenih odpadkov v oddaljenosti do 25km skupaj s plačilom takse. </t>
  </si>
  <si>
    <t>Odstranitev kompleta obstoječega stavbe kulturne dvorane (Stavba: ID 2315-700) s pripadajočimi prizidanimi deli in poslovne stavbe (Stavba: ID 2315-707). 
Rušitev dvorane se izvede skladno z načrtom arhitekture -  načrt rušitev. Odstrani se z izjemo zaodrja, vezanega na sosednjo stavbo banke, kjer si stavba z objektom banke deli skupno steno.
Rušitev mora biti izvedena brez posegov v skupno steno. Osnovni volumen dvorane dimenzij 19,9m x 12,9, ki je sestavljen iz  nosilnih sten v kombinaciji opeke in kamna in prefabriciranih AB elemento stropov in ostrešja se v celoti odstrani. Prav tako se v celoti odstrani pritlične prizidave, ter k kulturni dvorani prislonjeno poslovno stavbo. 
V postavki so tako zajeta tako vsa potrebna dela in oprema, interni prenosi in transporti, premeti, začasne deponije, nakladanje in vsa dela, ki so potreba kot prirpava za varno izvedbo del in zaščito okolice. Ustrezne gradbene materiale se lahko na gradbišču drobi in uporabi za nasipne materiale za nenosilne konstrukcije. Po končanem rušenju mora biti stanje primerno nadaljevanje izvedbe gradbenih del.
Izvajalec je dolžan zagotoviti certificirano osebje za posamezna dela in izvajati zahtevane postopke v primeru ravnanja z nevarnimi gradbenimi odpadki.</t>
  </si>
  <si>
    <t>Pregled stanja in monitoring neposredno tangiranih stavb, ki obsega:
- pregled, fotodokumentacija splošnega stanja objektov 
- pregled konstrukcije, obstoj. poškodb ter izdelava katastra razpok
- izdelava elaborata spremljave gradnje s poročilom o nultem stanju in vključenimi navodili in ukrepi, da ne bi prihalo do poškodb zaradi izvajanja gradnje
- označitev, zavarovanje stanja obstoječih poškodb ter izvedbo merilnih mest, kar omogoča spremljavo stanja celoten čas gradnje (skladno z elaboratom)
- pregled stanja med gradnjo (min 2x v času rušitvenih in zemeljksih del del in 1x v času izvedbe grobih gradbenih del) z izdelavo vmesnih poročil
- končni pregled po zaključeni gradnji in izdelava poročila
Izvedba monitoringa se opravlja s strani ustrezne neodvisne institucije (kot npr. ZAG, ZRMK, IGMAT, IRMA,...).</t>
  </si>
  <si>
    <t>Izdelava druge dokumentacije: Navodila za obratovanje in vzdrževanje - prioga DZO</t>
  </si>
  <si>
    <t>Izdelava tehnične dokumentacije povezane z izvajanjem gradnje;
Dokumentacija se izdela na osnovi zahtev iz PZI projekta, predvidenih gradbenih in drugih postopkov ter tehnologije gradnje izvajalca skupaj z vsemi podizvajalci. V dokumentaciji morajo biti procesi, postopki gradnje natančno opisani in tehnološko razdelani. Izvajalec mora opraviti ogled lokacije in v dokumentacije vključiti vse opise vseh aktivnosti, ki izhahajo iz tega (zaščita sosednjih objetov, začasne zapore prometa, prometne študije v primeru večjih trasnposrtov,.začasna prestavitev komunalnih vodov, začasno varovanje,...). Izvajalec mora v dokumentaciji zajeti predvideti in opisati vse postopke za varno izvedbo del, splošno varnost pri delu ter za zavarovanje gradbišča in okolice pred nepooblaščenimi osebami.
Dokumentacija mora biti medsebojno usklajena. Dokumentacijo pregleda in potrdi nadzor in koordinator za varnost pri delu.</t>
  </si>
  <si>
    <t>Izvedba generalnega čiščenja objekta pred predajo naročniku.</t>
  </si>
  <si>
    <t xml:space="preserve">NAVODILA GLEDE OBLIKOVANJA ENOTNE CENE POSTAVKE </t>
  </si>
  <si>
    <t>V ceni posameznih postavk je zajeti vse elemente, ki so navedeni v opisu postavke, ne glede na različnost zahtevanih gradbeno - obrtniških in instalacijskih del, razen v postavkah kjer je eksplicitno navedeno, da so določeni elementi zajeti v drugi postavki oz. pri drugih delih.</t>
  </si>
  <si>
    <t>stroške priprave, prijave gradbišča, odstranitev eventuelnih ovir in ureditev delovnega platoja, organizacije, označevanja, ureditve, zavarovanja in varovanja gradbišča s predpisano prometno signalizacijo (kot so letve, opozorilne vrvice, znaki, svetlobna telesa,...), izdelave obvestilne table, gradbiščne table, vključno z odstranitvijo po končani izvedbi ter odstranitvijo vseh varoval in prometne signalizacije, ki je tekom izvedbe služila zavarovanju gradbišča;</t>
  </si>
  <si>
    <t>stroške garancij, ki jih mora izvajalec predložiti naročniku;</t>
  </si>
  <si>
    <t>izdelava vse potrebne dokumentacije, izkazov, poročil, za pridobitev uporabnega dovoljenja;</t>
  </si>
  <si>
    <t>izvajalec je dolžan vse spremembe dokumentirati in mora za potrebe tehničnega pregleda in pridobitve uporabnega dovoljenja priskrbeti oz. predati projektantom vse podloge in podatke za izvedbo PID-ov;</t>
  </si>
  <si>
    <t>stroške izdelave ali najema, koriščenja, montaže in demontaže vseh fasadnih odrov, delovnih odrov, zaščitnih odrov in ograj, potrebnih za izvedbo gradbeno obrtniških in instalacijskih del (streha, fasada …), ki jih predvideva popis del;</t>
  </si>
  <si>
    <t>strošek uradne zakoličbe objektov z zapisnikom zakoličbe;</t>
  </si>
  <si>
    <t>stroške zavarovanja zakoličbe in vseh geodetskih točk, postavitve reperjev in kontrole posedkov za ves čas gradnje in izdelave končnega poročila o posedanju objektov do tehničnega pregleda;</t>
  </si>
  <si>
    <t>stroške zbiranja in predložitve investitorju vse ustrezne dokumente, ateste, meritve, poročila idr. tudi od vseh svojih podizvajalcev ter ostalih izvajalcev in dobaviteljev na projektu (tudi od dobavitelja tehnološke opreme);</t>
  </si>
  <si>
    <t>stroški izvedbe poskusnega obratovanja celotnega objekta s poudarkom na vseh inštalacijah, pri čemer je potrebno pri poskusnem obratovanju uporabiti tudi že vse kemikalije, pline idr., ki so v posameznih napravah, elementih, inštalacijah predvidene – vsi morebitni preizkusi s specialnimi plini in kemikalijami;</t>
  </si>
  <si>
    <t>morebitne stroške povzročene upravljavcem JGI, ki bi nastali v zvezi z gradnjo predmeta tega razpisa;</t>
  </si>
  <si>
    <t>vezano na izgradnjo kanalizacijskega priključka in interne kanalizacije: stroške nadzorstva, stroške tlačnega preizkusa, s katerim je potrebno potrditi vodotesnost zunanjega in internega kanalizacijskega sistema, vključno s priključkom na javno kanalizacijo, ter strošek izdaje certifikata na podlagi prej omenjenega preizkusa, strošek izdelave geodetskega posnetka pred zasipom kanalizacijskega priključka;</t>
  </si>
  <si>
    <t>stroške zavarovanja objekta v času izvedbe del in delavcev ter materiala na gradbišču v času izvajanja del, od začetka del do pridobitve uporabnega dovoljenja za objekt. Zavarovanje mora biti izvršeno pri pooblaščeni zavarovalni družbi najmanj v višini pogodbene vrednosti za ves čas trajanja izvedbe del do uspešne primopredaje objekta, izvajalec mora kopijo police za vrednost predpisanih del dostaviti naročniku ob podpisu zapisnika o uvedbi v delo;</t>
  </si>
  <si>
    <t>stroške zgraditve in vzdrževanja začasnih internih poti na gradbišču in stroške čiščenja javnih ter drugih poti in okolja izven gradbišča, ki jih bo onesnažil s svojimi vozili ali deli izvajalec ali njegov podizvajalec;</t>
  </si>
  <si>
    <t>stroške čiščenja objekta med izvajanjem del in končnega temeljitega zidarskega ter gospodinjskega čiščenja objekta, kar zadeva delo izvajalca in vseh podizvajalcev, med izvedbo del in pred primopredajo objekta;</t>
  </si>
  <si>
    <t>stroške električne energije, vode, TK priključkov in morebitne ostale stroške v času gradnje;</t>
  </si>
  <si>
    <t>stroške predpisanih ukrepov varstva pri delu in varstva pred požarom, ki jih mora izvajalec obvezno upoštevati;</t>
  </si>
  <si>
    <t>stroške za popravilo morebitnih škod, ki bi nastale na objektu kot celoti oz. delu objekta, dovoznih cestah, zunanjem okolju, komunalnih vodih in priključkih ter na sosednjih objektih po krivdi izvajalca kot posledica izvajanja del;</t>
  </si>
  <si>
    <t>stroške vseh predpisanih kontrol materialov, atestov in garancij za materiale vgrajene v objekt, stroške nostrifikacije in meritev pooblaščenih institucij, potrebnih za pridobitev uporabnega dovoljenja, pri čemer morajo biti dokumenti obvezno prevedeni v slovenščino in nostrificirani od pooblaščene institucije v RS;</t>
  </si>
  <si>
    <t>stroške izdelave elaborata zapore cest, postavitev morebitnih potrebnih cestnih zapor in prometne signalizacije;</t>
  </si>
  <si>
    <t>stroške zagotovitve, vzpostavitve perišča kamionov pred izstopom z gradbišča in njegovo delovanje;</t>
  </si>
  <si>
    <t>stroške ogrevanja v času izvajanja del, če so zunanje temperature neustrezne za normalno odvijanje del po terminskem planu;</t>
  </si>
  <si>
    <t>stroške izdelave geodetskega načrta novega stanja zemljišča in objektov po končani gradnji;</t>
  </si>
  <si>
    <t xml:space="preserve">stroške dobave posameznih elementov, začasnega deponiranja (npr. vodovodnih cevi ipd.) in zavarovanja deponiranega materiala z vsemi prevozi in prenosi na gradbišču, iz deponije do mesta vgradnje; </t>
  </si>
  <si>
    <t>stroške pomožnih gradbenih del (od zarisovanja, vrtanja zidov, beljenja zidov, vzpostavljanja prvotnega stanja idr.);</t>
  </si>
  <si>
    <t xml:space="preserve">stroške pospravljanja, čiščenja gradbišča in terena po končani gradnji in vzpostavitev gradbišča in okolice v prvotno stanje oz. ureditev okolice;                                                                                                                                                                                                                                                                                                                                        </t>
  </si>
  <si>
    <t xml:space="preserve">strošek opravljanja nadzora geomehanika pri izkopu gradbene jame z vpisovanjem ugotovitev in rešitev  v gradbeni dnevnik;                        </t>
  </si>
  <si>
    <t>stroške morebitnih prilagoditev mikrolokacij inštalacijskih priključkov oziroma strojnih in elektro inštalacij glede na izvedbene projekte pohištvene in tehnološke opreme;</t>
  </si>
  <si>
    <t xml:space="preserve">V popisu so navedena komercialna imena materialov, naprav in opreme  sčimer so natančno opredeljene lasntnosti, kakovost ter ostali paramerti pomsameznega izdelka, sklopa ali naprave.. Ponujen material, naprave in oprema  mora biti enake ali boljše kvalitete kot je predpisana s projektom.
</t>
  </si>
  <si>
    <t xml:space="preserve">V cenah je poleg opisa v posamazeni postavki vedno potrebno zajeti tudi ves osnovni in pomožni material, delov delavnici in na gradbišču, vsa pomožna dela, stroške transportov, internih transporotov,  manipulativne stroške, skratka vse za gotova izvedena dela po postavkah.
</t>
  </si>
  <si>
    <t xml:space="preserve">Ponudnik je v primeru rekonstrukcije ali navezave na obstoječi objekt dolžan opraviti temeljit pregled obstoječega objekta in v ponudbenih cenah zajeti dejansko stanje.
</t>
  </si>
  <si>
    <t xml:space="preserve">V vsaki ceni/enoto ali za komplet je potrebno zajeti vse za gotove montirane in finalno obdelane izdelke ali sklope v skladu s projektom, brez dodatnih del, z izdelavo vse montažne tehnične dokumentacije, detajlov izvedbe (delavniške dokumentacije), katerih potrditev je obvezna s strani odgovornih projektantov.
</t>
  </si>
  <si>
    <t xml:space="preserve">V ceni vseh postavk je zajeti še vse ostalo iz razpisnih pogojev oziroma iz osnutka pogodbe, kar s tem popisom ni zajeto.
</t>
  </si>
  <si>
    <t xml:space="preserve">Vse izmere je potrebno preveriti po posameznih projektih oz. načrtih, v primeru nejasnosti je potrebno v času izdelave ponudbe podati vprašanja investitorju.  V popisnih postavah je podana tudi obrazložitev izmere, kar mora ponudnik v celoti upoštevati.
</t>
  </si>
  <si>
    <t xml:space="preserve"> V ceni vsakih posameznih del je po potrebi zajeti vse potrebne delovne, fasadne in pomožne (fiksne in pomične) odre kot tudi čiščenje vseh elementov po končanih delih.
</t>
  </si>
  <si>
    <t xml:space="preserve"> Ponudnik je odgovoren za računsko pravilnost oddane ponudbe.
</t>
  </si>
  <si>
    <t xml:space="preserve">Izvajalec del je pred oddajo ponudbe dolžan preveriti ustreznost samih popisov del in količin glede na vse projekte, ki so del razpisne dokumentacije, oziroma so mu na vpogled pri investitorju., vse detajle in sheme. V času ponudbe morajo biti zajeti vsi stroški za izvedbo skaldno s projektno dokumentacijo.  V primeru ugotovljenih neskladnosti je v času priprave ponudbe obvezan o tem obvestiti Investitorja. V nasprotnem se šteje, da izvajalec nima pripomb in lahko dela opravi skladno s popisom in projektno dokumentacijo.
</t>
  </si>
  <si>
    <t xml:space="preserve">Ponudnik se je dolžan sesznaniti z lokacijo gradbišča, pogoji in drugimi vplivi , ki izhahajo iz lokacije gradnje. V ponudbene cene je potrebno vključiti stroške posebnih prevozov, zapore cest in s tem povezanih študij,  posebne ukrepe za pripravo grabišča, uporabo ustrezne mehanizacije, opreme in drugih sredstev z namenom, da se lahko izvede s popisno postavko ter proejktsno dokumentacijo predvidena dela.
</t>
  </si>
  <si>
    <t xml:space="preserve">Cena mora zajemati izvedbo del  po določilih veljavnih tehničnih predpisov in skladno z obveznimi standardi, veljavno zakonodajo in podzakonskimi akti. V ceni morajo biti zajeti vsi stroški povezani z zagotovitjo varnosti pri delu.
</t>
  </si>
  <si>
    <t>stroške izdelave situacij in vse ostale stroške, ki so za izvedbo in končno polno funkcioniranje objekta nujno potrebni meritve, teste, preizkuse, pripravljalna, zaključna dela, zavarovalne, transportne, manipulativne stroške je potrebno zajeti v posameznih postavkah in se jih ne obračunava ločeno;</t>
  </si>
  <si>
    <t>stroške nabave in vgradnje vsega materiala in opreme, predvidenega za vgradnjo in montažo stroške prevozov, raztovarjanja in skladiščenja na gradbišču ter notranjega transporta na gradbišču;</t>
  </si>
  <si>
    <t>stroške vseh pripravljalnih del;</t>
  </si>
  <si>
    <t>izdelavo varnostnega načrta, elaborata organizacije gradbišča in sve druge tehnične dokumentacije, ki je povezana z gradnjo;</t>
  </si>
  <si>
    <t>nadzor za izvedbo jeklene konstrukcije, nadzor potreben za izdelavo Izkaza požarne varnosti stroške zaključnih del na gradbišču z odvozom odvečnega materiala in stroške vzpostavitve prvotnega stanja, kjer bo to potrebno;</t>
  </si>
  <si>
    <t xml:space="preserve">sroške in zagotovitev primernega prostora za izvajanje rednih sestankov na gradbišču stroške zadostnega števila kemičnih sanitarij za potrebe vseh, ki izvajajo dela na gradbišču;       </t>
  </si>
  <si>
    <t>V cenah na enoto mora ponudnik zajeti vse zgoraj navedene pričakovane stroške, posebej pa še:</t>
  </si>
  <si>
    <t>stroške koordinacije, sodelovanja in usklajevanja z dobavitelji tehnološke in vse ostale pohištvene ter multimedijske opreme ter z vsemi ostalimi so oz. podizvajalci na objektu;</t>
  </si>
  <si>
    <t>stroške zdelave montažnih skic in detajlov za izvedbo instalacij med gradnjo objekta, za kar ni ločene postavke v ponudbenem predračunu;</t>
  </si>
  <si>
    <t xml:space="preserve">Vsi elementi strojne in elektro opreme, prav tako pa tudi vsi ostali ponujeni elementi, oprema in inštalacije, morajo poleg funkcije in tehničnih karakteristik ustrezati tudi dimenzijsko projektiranim rešitvam. Oprema ne sme presegati projektiranih dimenzij.
</t>
  </si>
  <si>
    <t xml:space="preserve">Kjer je to navedeno, mora biti v ceni zajeta dobava predvinih materialov in izdelkov v potrditev ter izdelava vzorcev, testnih elementov oziroma izdelave testnih polj. Velikost in število vzorcev mora biti primerno (najmanj 3), za potreditev projektanta. )Kjer je navedno, da mora izdelati preračune (glede na naravo posameznega sklopa oziroma glede na uporabljene sisteme oz. tehnologijo) mora ponudnik v ceni zajeti strošek dela pooblaščenega projektanta, ki bo te prerečune izvedel in potrdil s svojim podpisom.
</t>
  </si>
  <si>
    <t>SPLOŠNO</t>
  </si>
  <si>
    <t>Odstranitev delov obstoječega objekta Hotela Šanpier (Stavba: ID 2315-705). Rušitev delov objekta se izvede skladno s prikazom rušitev in obsega demontažo oz. odstranitev naslednjih delov objekta: 
- zaščitne kovinske ograje ob objektu (ca. 12m1)
- kovinske obloge iz ekspandirane pločevine (ca. 10m2)
- elementov ALU zunanjega stavbnega pohištva v območju pritličja; zasteljene stene različnih dimenzij do dimenzij 5x3m (5kpl), okna (1kpl) in zunanja vrata (2kpl)
- elementov notranjega stavbnega pohištva; notranja vrata (2kpl)
- lesene stenske obloge in vgradno pohištvo (ca 4m3)
- MK stropov, oblog in sten (ca 8,5m3)
- odstranitev talnih in stenskih oblog (kamen, keramika ca 85m2)
- zidanih nenosilnih sten (ca 0,5m3)
Postavka zajema rušitev objekta ’na ključ’ z vsemi deli. V postavki so zajeta tako vsa potrebna dela in oprema, interni prenosi in transporti, premeti, začasne deponije, nakladanje in transport na certificirano deponijo s plačilom taks. Ustrezne gradbene materiale se lahko na gradbišču drobi in uporabi za nasipne materiale za nenosilne konstrukcije. Po končanem rušenju mora biti stanje primerno nadaljevanje izvedbe gradbenih del.
Izvajalec je dolžan zagotoviti certificirano osebje za posamezna dela in izvajati zahtevane postopke za ravnanje z nevarnimi gradbenimi odpadki in zagotoviti sprejem tovrstnih odpadkov na za to usposobljenih deponijah.
V fazi oddaje ponudba mora ponudnik izvesti ogled stanja objekta in okolice na terenu, preveriti in v ceni zajeti dejansko stanje.</t>
  </si>
  <si>
    <t>Odstranitev kritine in ostrešja ter AB venca, kot podaljška prefabriciranih AB elementov. Odstrani se kritina z obrobami in žlebovi v celoti. Odstrani se AB prefabricirana konstrukcija dvokapne strehe objekta, skupaj s slemenskim nosilcem. Venec, ki predstavlja podaljšek AB elementov stropa se odrežejo v ravnini obstoječe fasade.
V fazi oddaje ponudba mora ponudnik izvesti ogled stanja objekta in okolice na terenu, preveriti in v ceni zajeti dejansko stanje.</t>
  </si>
  <si>
    <t>Izvedba širokega strojnega izkopa. Skupaj z nakladanjem in odvozom gradbenega materiala na certificirano deponijo  
Obračun se vrši v raščenem stanju.
Kategorija in vrsta materiala opredeljena v podpostavki.</t>
  </si>
  <si>
    <r>
      <t xml:space="preserve">Popis je veljaven le v kombinaciji z vsemi sestavnimi deli PZI projekta: tehničnim poročilom, sestavami konstrukcij, in tehničnimi prikazi: risbami iz načrtov, grafičnimi izseki , detajli,  shemami oken in vrat in ostalimi sestavinami PZI projekta. 
</t>
    </r>
    <r>
      <rPr>
        <b/>
        <i/>
        <u/>
        <sz val="8"/>
        <color rgb="FFC00000"/>
        <rFont val="Calibri"/>
        <family val="2"/>
        <charset val="238"/>
      </rPr>
      <t>Del tega popisa so tudi splošna in posebna določila k posameznim sklopom del, kar mora ponudnik v celoti upoštevati pri razumevanju in oblikovanju cen postavk v posmeznem sklopu del.</t>
    </r>
    <r>
      <rPr>
        <b/>
        <i/>
        <sz val="8"/>
        <color rgb="FFC00000"/>
        <rFont val="Calibri"/>
        <family val="2"/>
        <charset val="238"/>
      </rPr>
      <t xml:space="preserve">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Vsak ponudnik z oddajo ponudbe prav tako izjavlja, da je PZI dokumentacija popolna in da je sposoben v popolnosti kvalitetno izvesti predmetni objekt.
 Za vse nejasnosti mora ponudnik v razpisnem roku, ki je namenjen postavljanju vprašanj, pisno kontaktirati investitorja. 
</t>
    </r>
  </si>
  <si>
    <t xml:space="preserve"> izkop pod celotno površino objekta ; III kategorija - kamniti dobljenec in meljasti grušč,</t>
  </si>
  <si>
    <t>poglobitev za temelje v območju tehnike;  III kategorija - kamniti dobljenec in meljasti grušč,</t>
  </si>
  <si>
    <t>poglobitev  do kote temelja - kletna garaža ;  III kategorija - kamniti dobljenec in meljasti grušč,</t>
  </si>
  <si>
    <t>poglobitev  do kote temelja - hotelska garaža ;  III kategorija - kamniti dobljenec in meljasti grušč,</t>
  </si>
  <si>
    <t xml:space="preserve">nadomestitev sloja temeljnih tal  - stenah ob kletni garaži </t>
  </si>
  <si>
    <t>Strojni izkop v omejenem prostoru z odlaganjem materiala na gradbeni parceli (ob robu izkopa)
Obračun se vrši v raščenem stanju.
Kategorija in vrsta materiala opredeljena v podpostavki.</t>
  </si>
  <si>
    <t>izkopi  za točkovne temelje ob hotelskem delu</t>
  </si>
  <si>
    <t>ZASIPI OB TEMELJIH</t>
  </si>
  <si>
    <t>Plitvi strojni in ročni  izkop v omejenem prostoru z odlaganjem materiala na gradbeni parceli (ob robu izkopa). Delo se izvaja nepostedno ob obstoječem objektu.
Obračun se vrši v raščenem stanju.
Kategorija in vrsta materiala opredeljena v podpostavki.</t>
  </si>
  <si>
    <t>zasipi za temelji</t>
  </si>
  <si>
    <t>Izkopi za prezraćevalni jašek</t>
  </si>
  <si>
    <t>izkopi za temeje stopnišče ob novem objektu</t>
  </si>
  <si>
    <t>izkopi za temelje novega stopnišča</t>
  </si>
  <si>
    <t xml:space="preserve">Izvedba zasipov za temelji s tamponom 32-125mm, vključno z razgrinjanjem, ročnim in strojnim utrjevanjem po plasteh debeline do 20cm. Utrjevanje do predpisane zbitosti - meritev na planumu Evd po zahtevah iz načrta gradbenih konstrukcij. 
</t>
  </si>
  <si>
    <t>zasipi lokalno med temelji (stopnšča)</t>
  </si>
  <si>
    <t xml:space="preserve">Izvedba zasipov z drenažnikom (lomljenec, čist material material enotne frakcije ca. 32mm), vključno z razgrinjanjem, ročnim in strojnim utrjevanjem po plasteh debeline do 20cm. 
</t>
  </si>
  <si>
    <t>zasipi za temelji na stranici ob stiku z garažo</t>
  </si>
  <si>
    <t>Dobava materiala, priprava in Izvedba sloja 'kamen - betona' v razmerju 70-80% kamen in 20-30% beton, Kamen iz apnenca velikosti 20-50cm. Beton C8/10, X0, CI, Dmax 32, C1. Skupaj z izvedbo sloja betona na dnu izkopa.</t>
  </si>
  <si>
    <t>planiranje pod točkovnimi temelji</t>
  </si>
  <si>
    <t>nasip pod točkovnimi temelji</t>
  </si>
  <si>
    <t>nasip pod stopnicami ob novem objektu</t>
  </si>
  <si>
    <t xml:space="preserve">Nakladanje in odvoz viška materiala od izkopa v stalno deponijo v oddaljenosto do 20 km in plačilo takse za oddajo gradbenih odpadkov.  
Obračun kubature se vrši v raščenem stanju
</t>
  </si>
  <si>
    <t>temeljna plošča dvorane - višina 40cm</t>
  </si>
  <si>
    <t xml:space="preserve">Dobava, izdelava in montaža doaatnega sistemskega zasščitne TPO/FPA folije za izvedbo pohodnih poti za vzdrževalce na sistemih streh z zaključnim slojem. Širina folije 66cm. </t>
  </si>
  <si>
    <t xml:space="preserve">Način obračuna v posamezni postavki:
- enotna cena v postavki mora zajemati vse zgoraj navedene opombe
- zajeta je horizontalna projekcija strehe do notranjega roba atike
- zavihki (vertikalni in horizontalni del) se ne obračunavajo posebej 
</t>
  </si>
  <si>
    <t xml:space="preserve">Dobava in vgradnja slojev v sestavi ravne strehe RST.1, RST.2 in RST.5 v sestavi:
- hidroizolacijska TPO/FPA (flexible polypropilen aloy)  membrana, indukcijsko mehansko pritrjevanje po vetrnem izračunu, spajanje z vročim trakom, kot npr. LOGICROOF PRC 2mm REFLECTIVE WHITE , SRI (solar reflection index) 102, Broof(T1),(T2)
- naklonska izolacija iz trde MW: KI Smartroof Top CTF1, naklon 1,5%, povprečna debelina 12cm rezano po projektnih naklonih strehe
- izolacija iz trde MW: KI Smartroof  Thermal debeline 25cm
- parna zapora - enoslojna bitumenska hidroizolacija na osnovnem bitumenskem prednamazu: kot npr. SCUDOVAPOR 4MM
- bitumenski primer, kot npr. VERPRIM
Pritrjevanje membrane: indukcijsko mehansko pritrjevanje po vetrnem izračunu, spajanje z vročim trakom
Barva membrane: bele barve (podobno RAL 9016)
V enotni ceni upoštevati:
- obdelavo vertikalnega roba atike z enako izolacijo kot streha debeline 10cm
- obdelavo horizontalnega roba atike z XPS debeline 5cm 
- zavihek in obdelavo vertikalnega in horizontalnega zaključka membrane na atike
- zavihek na druge vertikalne ploskve (stene, večji grajeni instalacijski elementi) v višini ca. 30cm nad ravnino osnovne HI. Prtrjevanje membrane na vertikalno ploskev s sistemsko letvijo. 
V obračunu površine je povzeta tlorisna projekcija strehe, brez vertikalnih in horizotalnih zaključkov  zavihkov. </t>
  </si>
  <si>
    <t>višji nivo strehe - zaščitna obloga poti za vzdrževanje</t>
  </si>
  <si>
    <t xml:space="preserve">Postavka strehe zajema izvedbo ravne strehe kot celovitega sistema in mora poleg navedenih slojev ter opisa v posamezni postavki vključevati vse elemente sistema za zagotovitev funkcionalnosti strehe za trajno rešitev in mora vključevati še najmanj;
- pripravo podlage na strehi za nameščenje slojev HI; podlaga mora biti ravna in očiščena. V kolikor taka površina zaradi tehnologije izvedbe kosntrukcije ni ustrezna, mora biti v postavki zajeti strošek gradbenih del za izravnavo  
- obdelavo atičnih zidov z notranje strani po celotni višini z XPS debeline min. 5cm
- obdelavo vrha atičnih zidov po celotni širini (konstrukcija + izolacija) z XPS debeline min. 5cm
- zavihke membrane preko celotne vertikalne in zgornje horizontalne površine atike 
- zavihke membrane stikih z vertikalnimi ploskvami (stene, jaški, svetlobne kupole,...) min. 25cm nad zgornjo vodetsno ravnino
- pritrjevanje membrane na vertikalnih površinah s sistemsko letvijo in z odkapno počevino
- obdelavo konstrukcijskih dilatacij, ki vključuje sistemske elemente za izvedbo dilatacij  iz izbranega sistema strešne kritine vključno z zapolnitvijo dilatacijskih reg z ustreznim mehkm materialom (uksladititi glede na zahteve požarnega elaborata) 
- izvedbo drugih dilatacij glede na lastnosti izbranega sistema strešne kritine 
- obdelavo vertikalnih elementov s krojenimi kosi strešne membrane z ojačanimi vogali
- obdelavo elementov instlacaij s sistemskimi manšetami varjenimi na membrano
- vgradnjo standardnih nosilcev iz sistema strešne kritine za namestitev strelovoda  
- izdelavo finalnih naklonov pod nivojem parne zapore porti vtočnikom oz. izcednikom
- obdelavo vtočnikov z navezavo hodroziolacijske ravnine in navezavo na nivoju parne zapore
- obdelavo izdednikov z navezavo parne zapore na izdenike
- zdarko obdelavo morebitnih poškodb v konstrukciji zaradi pri
- obdelavo varnostnih prelivov
- preizkus vodotesnosti strehe in izdelavo poročila
</t>
  </si>
  <si>
    <t xml:space="preserve">Dobava in vgradnja slojev v sestavi ravne strehe RST.3, RST.3.1 v sestavi:
- AB utež (različnih debelin - glej betonska dela)
- XPS 300, kot npr Fragmat XPS300GL, debeline 5 cm
- ločilni filc: (gramatura &gt; 150 g/m2)
- 2 x hidroizolacijska TPO/FPA (flexible polypropilen aloy)  membrana, indukcijsko mehansko pritrjevanje po vetrnem izračunu, spajanje z vročim trakom, kot npr. LOGICROOF PRC 2mm REFLECTIVE WHITE , SRI (solar reflection index) 102, Broof(T1),(T2)
- izolacija iz trde MW: KI Smartroof Hard, debeline 25 cm
- naklonska izolacija iz trde MW: KI Smartroof Top CTF1, naklon 1,5%, povprečna debelina 12 cm
- parna zapora - enoslojna bitumenska hidroizolacija na osnovnem bitumenskem prednamazu: kot npr. SCUDOVAPOR 4MM
- bitumenski primer, kot npr. VERPRIM
Pritrjevanje membrane: indukcijsko mehansko pritrjevanje po vetrnem izračunu, spajanje z vročim trakom
Barva membrane: bele barve (podobno RAL 9016)
V enotni ceni upoštevati:
- obdelavo vertikalnega roba atike z enako izolacijo kot streha debeline 10cm
- obdelavo horizontalnega roba atike z XPS debeline 5cm 
- zavihek in obdelavo vertikalnega in horizontalnega zaključka membrane na atike
- zavihek na druge vertikalne ploskve (stene, večji grajeni instalacijski elementi) v višini ca. 30cm nad ravnino osnovne HI. Prtrjevanje membrane na vertikalno ploskev s sistemsko letvijo. 
V obračunu površine je povzeta tlorisna projekcija strehe, brez vertikalnih in horizotalnih zaključkov zavihkov. </t>
  </si>
  <si>
    <t xml:space="preserve">Dobava in vgradnja slojev v sestavi ravne strehe RST.4 v sestavi:
- prodnato nasutje: pran rečni prod, granulacije 16-32mm, v debelini 8 cm
- ločilni filc: (gramatura &gt; 150 g/m2)
- hidroizolacijska TPO/FPA (flexible polypropilen aloy)  membrana, indukcijsko mehansko pritrjevanje po vetrnem izračunu, spajanje z vročim trakom, kot npr. LOGICROOF PRC 2mm REFLECTIVE WHITE , SRI (solar reflection index) 102, Broof(T1),(T2)
- ločilni filc: (gramatura &gt; 150 g/m2)
- izolacija XPS, kot npr Fragmat XPS 300GL
- naklonska izolacija XPS, kot npr. Fibran XPS incline, naklon 1,65%, povprečna debelina 8cm
- parna zapora - enoslojna bitumenska hidroizolacija na osnovnem bitumenskem prednamazu: kot npr. SCUDOVAPOR 4MM
- bitumenski primer, kot npr. VERPRIM
Pritrjevanje membrane: indukcijsko mehansko pritrjevanje po vetrnem izračunu, spajanje z vročim trakom
Barva membrane: bele barve (podobno RAL 9016).
V enotni ceni upoštevati:
- obdelavo vertikalnega roba atike z enako izolacijo kot streha debeline 10cm
- obdelavo horizontalnega roba atike z XPS debeline 5cm 
- zavihek in obdelavo vertikalnega in horizontalnega zaključka membrane na atike
- zavihek na druge vertikalne ploskve (stene, večji grajeni instalacijski elementi) v višini ca. 80cm nad ravnino osnovne HI. Prtrjevanje membrane na vertikalno ploskev s sistemsko letvijo. 
V obračunu površine je povzeta tlorisna projekcija strehe, brez vertikalnih in horizotalnih zaključkov  zavihkov. </t>
  </si>
  <si>
    <t xml:space="preserve">Dobava in vgradnja slojev v sestavi ravne strehe RST.6  v sestavi:
- prodnato nasutje: pran rečni prod, granulacije 16-32mm, v debelini 8 cm
- ločilni filc: (gramatura &gt; 150 g/m2)
- hidroizolacijska TPO/FPA (flexible polypropilen aloy)  membrana, indukcijsko mehansko pritrjevanje po vetrnem izračunu, spajanje z vročim trakom, kot npr. LOGICROOF PRC 2mm REFLECTIVE WHITE , SRI (solar reflection index) 102, Broof(T1),(T2)
- naklonska izolacija iz trde MW: KI Smartroof Top CTF1, naklon 1,5%, povprečna debelina 15cm
- parna zapora - enoslojna bitumenska hidroizolacija na osnovnem bitumenskem prednamazu: kot npr. SCUDOVAPOR 4MM
- bitumenski primer, kot npr. VERPRIM
Pritrjevanje membrane: indukcijsko mehansko pritrjevanje po vetrnem izračunu, spajanje z vročim trakom
Barva membrane: bele barve (podobno RAL 9016)
V enotni ceni upoštevati:
- obdelavo vertikalnega roba atike z enako izolacijo kot streha debeline 10cm
- obdelavo horizontalnega roba atike z XPS debeline 5cm 
- zavihek in obdelavo vertikalnega in horizontalnega zaključka membrane na atike
- zavihek na druge vertikalne ploskve (stene, večji grajeni instalacijski elementi) v višini ca. 40cm nad ravnino osnovne HI. Prtrjevanje membrane na vertikalno ploskev s sistemsko letvijo. 
V obračunu površine je povzeta tlorisna projekcija strehe, brez vertikalnih in horizotalnih zaključkov  zavihkov. </t>
  </si>
  <si>
    <t xml:space="preserve">Dobava in vgradnja slojev v sestavi ravne strehe RST.7  v sestavi:
- hidroizolacijska TPO/FPA (flexible polypropilen aloy)  membrana, indukcijsko mehansko pritrjevanje po vetrnem izračunu, spajanje z vročim trakom, kot npr. LOGICROOF PRC 2mm REFLECTIVE WHITE , SRI (solar reflection index) 102, Broof(T1),(T2)
- naklonska izolacija iz trde MW: KI Smartroof Top CTF1, naklon 1,5%, povprečna debelina 15cm
- parna zapora - enoslojna samolepilna bitumenska hidroizolacija kot npr. Fragmat Izoself 4mm
Pritrjevanje membrane: indukcijsko mehansko pritrjevanje po vetrnem izračunu, spajanje z vročim trakom
Barva membrane: bele barve (podobno RAL 9016)
V postavki zajeti:
- obdelavo vertikalnega in horizontalnega roba atike z bitumensko folijo (enak material kot parna zapora) in namestitvijo protikončnegea voala
- zavihek in obdelavo vertikalnega in horizontalnega zaključka membrane na atiko
- zavihek na druge vertikalne ploskve (stene, večji grajeni instalacijski elementi) v celotni projektni višini (ca. 40cm) nad ravnino osnovne HI. Prtrjevanje membrane na vertikalno ploskev s sistemsko letvijo. 
Osnova za namestitev strešnih slojev je obloga iz lesenh plošč (zajeto v leseni konstrukciji)V
 obračunu površine je povzeta tlorisna projekcija strehe, brez vertikalnih in horizotalnih zaključkov  zavihkov. </t>
  </si>
  <si>
    <t>kritina jeklenega nadstreška nad vhodom v zaodrje - velikost 16m2</t>
  </si>
  <si>
    <t>Nabava, dobava in izdelava kompleta strehe jeklenega nadstreška iz pločevinsatih panelov sestavljene iz:
- Kritina: sendvič ALU panel z integrirano Pir toplotno izolacijo, kot npr. TRIMO  panel SNV 60. V ceno vključiti po meri izdelano zatesnitev prebojev strešnih panelov s pločevino in trajnoelastičnim UV odpornim kitom.
- Kasetni žleb na zunanjem obodu nadstreška: iz zakrivljene pocinkane  pločevine debeline 0,7mm, pravokotna oblika žleba, (po detajlu iz načrta arhitekture), razvita širina pločevine žleba 65cm, dolžina 9.0m. Žleb je zaradi večje dolžine potrebno izvajati v več segmentih, v liniji žlebu je 1 vertikala iz pocinkane cevi, DN75, vgrajena v sloj TI. Nosilni sistem: žleba so pocinkane noranje kljuke v notranji strani žleba pritrjene na jekleno konstrukcijo nadstreška.
- odtoki: nastavek za vertikalno okroglo cev, vertikalna okrogla cev DN75, dolžina = 4,7m.
- Obroba na stiku s steno:  zareza v steni in in vgradnjo sistemske letve in s pločevinastim odkapnim profilom, razvite širine 15cm, zatesnitev s trajnoelastičnim UV odpornim kitom. Dolžina = 9.0m. 
- Čelna obloga nadstreška: Alu pločevina debeline 2mm (za doseganje ravne ploskve) v segmentih (spajanje s podločevino), prašno bavana barvana, dolžina = 6,5m, razvita širina 56 cm. Pdskonstrukcija iz iz impregnirane vezane plošče, debeline 20mm. (Plošča pritrjena na jekleno podkonstrukcijo preko L pritrditvenih kotnikov)
Konstrukcija nadstreška je zajeta v sklopu ključavničarskih del. 
Postavka je oblikovana kot komplet izdelka 'na ključ' po detajlih iz načrta rhitekture. Zajema vsa potrebna dela, vezni in tesnilni material, pritrjevanje v konstrukcijo iz debelostenskih profilov ali pripravo dodatne montažne podkonstrukcije. Pred izvedbo se izdela delavnihška shema, ki jo potrdi projektant.</t>
  </si>
  <si>
    <t xml:space="preserve">Dobava, izdelava in montaža sistema ALU zaključnih obrob z nevidnimi spoji. Sistem sestavljajo:
- zaključna sistemska odkapna ALU obroba debeline 2,5mm z zaokroženimi robovi
- sistemski elementi za prtirjevanje;  Stenski zaključek, veznik, nosilec, kotni element
-  kompaktne večslojne lesene plošče 20mm v širini preko celotne atike,  impregnirane in zaščitene s premazom s tekočo HI na izpostavljenih stranicah
- jeklene konzole širine 70mm, razvite dolžine 350-450mm in debeline 4mm, pritjene na rastru max. 60cm. 
- XPS izolacija 4cm pod OSB ploščo
OSB plošče vijačene v dveh vrstah; v AB konstukcijo (notranji rob) in v jeklene konzole (zunanji rob). Zaključna obroba vijačena v OSB ploščo in se bočno tesno prilega fasadi.  </t>
  </si>
  <si>
    <t>Dobava, izdelava in montaža obrobe strešne atike iz FE-ZN pločevine sestavljene iz:
- zaključna obroba iz barvane pocinkane pločevine debeline 0,7mm
- podkonstrukcija za vpenjanje obrobe iz RF trakov debeline 2mm širine 50mm postavljeni na razdalji 50cm
- 2 x linijski L profil 40/40/mm iz plastificirane pločevine postavljen na RF trakove
- strešna membrana lepljena na profil (nadaljevanje osnovne membrane)
- kompaktne večslojne lesene gradbene plošče debeline 20mm v širini preko celotne atike, impregnirane in zaščitene s premazom s tekočo HI na izpostavljenih stranicah
- XPS izolacija 4cm pod leseno ploščo</t>
  </si>
  <si>
    <t>obroba na stiku stavbnega dela 1 in 2 - razvite širine 75cm</t>
  </si>
  <si>
    <t>Dobava, izdelava in montaža širokih obstenskih obrob (na striku s sosednjimi objekti):
- obroba iz Fe-Zn pločevine debeline 0,7mm
- podkonstrukcija za vpenjanje obrobe iz RF trakov, debeline 2 mm, širine 50mm, postavljene na razdalji 50 cm. 
- 1 x linijski L profil 40/40/mm iz plastificirane pločevine postavljen na RF trakove
- strešna membrana lepljena na profil (nadaljevanje osnovne membrane)
- kompaktne večslojne lesene gradbene plošče debeline 15mm, impregnirane in zaščitene s premazom s tekočo HI na izpostavljenih stranicah
Vrsta pločevine enaka kot je pločevina uporabljena na atikah. Večje širine pločevine ojačane s prepogibanjem pločevine v ojačitvena rebra. 
V postavki vključiti zarezovanje v obstoječe fasade in vgradnjo odkapnega profila nad obrobo po celotni dolžini. Podskonstrucija obrobe iz sistemske letve. Skupaj s tesnejem stik fasade in odkapnega porfila strajno etastičnim kitom.
Z vsem pritrditvenim in zatesnitvenim materialom.</t>
  </si>
  <si>
    <t>Dobava, izdelava in montaža zaključne pločevine kamnite obloge.
- obroba iz ALU pločevine debeline 1,2mm, razvite širine 20cm barvane v RAL po izbiri projektanta. 
Z vsem pritrditvenim in zatesnitvenim materialom.</t>
  </si>
  <si>
    <t>Dobava in vgradnja varnostnih prelivov izdelanih iz RF škatel, dim po postavki. Dolžina kosa ca. 80cm, s prednjim prirezanim robom. Na notranji strani navarjen nastavek - pas 70mm od zunanjega roba izlivnika in pokrivna rozeta. Skupaj s prtrjevanjem membrane na prirobnico.
Komplet z vsemi deli; vrtanjem, zatesnitvijo in navezave strešne hidroizolacije.</t>
  </si>
  <si>
    <t>Izdelava, dobava in montaža varnostnega preliva, sestavljenega iz:
- varnostnega preliva s stranskim iztokom skozi atiko, dolžine ca 20cm, s prednjim prirezanim robom, okrogle oblike DN50, Iztočnik kot npr: b/s/t ALIT Parapet Drain DN 70
- material cevi: pvc
- oblika: okrogla oblika, DN70, Na notranji strani navarjen nastavek - pas 70mm od zunanjega roba izlivnika in pokrivna rozeta.
Komplet z vsemi deli; vrtanjem, zatesnitvijo in navezave strešne hidroizolacije.</t>
  </si>
  <si>
    <t>obroba na stiku stavbnega dela 1 in 2 - razvite širine 145cm (izdela se v segmentih širine do 100cm)</t>
  </si>
  <si>
    <t>Izdelava, dobava in montaža izcednika na nivoju parne zapore, sestavljenega iz:
- varnostnega preliva s stranskim iztokom skozi atiko, dolžine ca 20cm, s prednjim prirezanim robom, okrogle oblike DN50, Iztočnik kot npr: b/s/t ALIT Parapet Drain DN 50
- material cevi: pvc
- oblika: okrogla oblika, DN50, Na notranji strani navarjen nastavek - pas 50mm od zunanjega roba izlivnika in pokrivna rozeta.
Komplet z vsemi deli; vrtanjem, zatesnitvijo in navezave strešne hidroizolacije.</t>
  </si>
  <si>
    <t xml:space="preserve">Izdelava, dobava in montaža gravitacijskega sistema odvodnje sestavljenega iz:
A.  cevi gravitacijskega sistema odvodnjavanja s stranskim iztokom, z galvaniziranimi cevmi iz jeklene pločevine, po sistemu kot npr. LORO-X: 
- material cevi: galvanizirana pločevina 1mm
- oblika: okrogla oblika, DN50
- noslni sistem: RF sidra in objemke
- sestav: zgornje koleno, vertikalna cev
- spoji: dvoprekatni sistemski spoj z elastomernim tesnilom
- priključek: navezava na sistemski stranski iztočnik
- višina vertikale: 3,8m
B. parapetnega iztočnika iz nerjavečega jekla, po sistemu, kot npr.  LORO-X RAINSTAR za glavno odvodnjavanje z gravitacijskim tokom, pretok 5,1 l/s pri 35 mm nivoja vode na strehi, skupaj s filtrno kapo iz nerjaveče pločevine, kot npr. DRAINLET in stranskim parapetnim horizontalnim izpustom. Iztočnik s pločevinastimi nastavki za vgradnjo v sistem membranske kritine. 
Skupaj z vsem potrebno kosovnico in potrebnim materialom za priklop vertikale na jašek meteorne kanalizacije po detajlu dobavitelja sistema. 
</t>
  </si>
  <si>
    <t xml:space="preserve">Izdelava, dobava in montaža gravitacijskega sistema odvodnje sestavljenega iz:
A.  cevi gravitacijskega sistema odvodnjavanja z navpičnim iztokom, z galvaniziranimi cevmi iz jeklene pločevine, po sistemu kot npr. LORO-X: 
- material cevi: galvanizirana pločevina 1mm
- oblika: okrogla oblika, DN50
- nosilni sistem: RF sidra in objemke
- sestav: zgornje koleno, vertikalna cev
- spoji: dvoprekatni sistemski spoj z elastomernim tesnilom
- priključek: navezava na sistemski vertikalni iztočnik
- višina vertikale: 3,6m
B. direktnega iztočnika z navpičnim iztokom iz nerjavečega jekla, po sistemu, kot npr.  LORO-X DRAINLET za glavno odvodnjavanje z gravitacijskim tokom, pretok 5,1 l/s pri 35 mm nivoja vode na strehi, skupaj s filtrno kapo iz nerjaveče pločevine, kot npr. DRAINLET in vertikalnim izpustom. Iztočnik s pločevinastimi nastavki za vgradnjo v sistem membranske kritine.  
Skupaj z vsem potrebno kosovnico in potrebnim materialom za priklop vertikale na jašek meteorne kanalizacije po detajlu dobavitelja sistema.
 </t>
  </si>
  <si>
    <t xml:space="preserve">Izdelava, dobava in montaža gravitacijskega sistema odvodnje sestavljenega iz:
A.  cevi gravitacijskega sistema odvodnjavanja z navpičnim iztokom, z galvaniziranimi cevmi iz jeklene pločevine, po sistemu kot npr. LORO-X: 
- material cevi: galvanizirana pločevina 1mm
- oblika: okrogla oblika, DN50
- noslni sistem: RF sidra in objemke
- sestav: zgornje koleno, vertikalna cev
- spoji: dvoprekatni sistemski spoj z elastomernim tesnilom
- priključek: navezava na sistemski vertikalni iztočnik
- višina vertikale: 3,6m
B. direktnega iztočnika z navpičnim iztokom iz nerjavečega jekla, po sistemu, kot npr.  LORO-X DRAINLET za glavno odvodnjavanje z gravitacijskim tokom, pretok 5,1 l/s pri 35 mm nivoja vode na strehi, skupaj s filtrno kapo iz nerjaveče pločevine, kot npr. DRAINLET in vertikalnim izpustom. Iztočnik s pločevinastimi nastavki za vgradnjo v sistem membranske kritine.  
Skupaj z vsem potrebno kosovnico in potrebnim materialom za priklop vertikale na jašek meteorne kanalizacije po detajlu dobavitelja sistema. 
</t>
  </si>
  <si>
    <t xml:space="preserve">Dobava in vgradnja kompletnega sistema varovanja za zaščito in preprečitev padcev iz streh. 
Opis sistema: Linijski varovalni sistem s pripenjanjem kot npr. Sistem zagotavlja varnost ljudi, ki delajo na višini ter omogoča prosto gibanje okoli sidrnega stebrička in vzdolž vrvi iz nerjavečega jekla brez prepenjanja.
Varnostni sidrni sistem (kot npr. EPRO - ABS-Lock L-OT) sponke pod obremenitvijo za kompenzacijo sunkov, zasnovano za sočasno uporabo treh oseb, za vgradnjo na strešno membrano brez preboja. V celoti izdelano iz nerjavnega jekla. Razdalja med oporniki največ 7,5 m. Povezovalna jeklenica premera 6mm je izdelana iz nerjavnega jekla in testirana na podlagi EN795:2012 in CEN/TS 16415:2017. Minimalna razdalja od roba strehe 2,5 m, dobava in vgradnja v skladu z navodili proizvajalca ob uporabi priloženega montažnega materiala. Vgradnja v strešno membrano skladno z navodili proizvajalca. Strešno membrano naj pregleda izvajalec gradbenih/krovskih del z vidika njene sposobnosti absorpcije kakršnekoli sile, ki bi jo morala prenesti.
Sidranje: Sistem je pritrjen na strešne plasti v sestavi izolirane.
V enotno ceno postavke vključiti:
- pripravo delavniške dokumentacije
- pripravo detajlov za izvedbo in zatesnitev sider (potrdi odgovorni projektant)
- vsa dela potrebna za vgradnje, ves pritrdilni in pomožni mataterial
- pritrditev in zatesnitev sidrnih elementov (uskladitev z izvajalcem strehe)
- drobni material vezan na uporabnika (prepenjala)
- pregled in izdaja potrditvene dokumentacije za   o ustreznosti za varno rabo po končani montaži sistema
Vsi elementi sistema morajo biti iz nerjavečega jekla.
</t>
  </si>
  <si>
    <t>Prestavitev vertikal: Demontaža vertikal obstoječe strehe hotela in izvedba novih odtočnih vertikal na pojetnih pozicijah, supaj s predelavo žlebu -  izvedba odprtin s kotlički na novih pozicijah. Izdelajo se nove FE-ZN odtočne vertiale dimenzije DN160 oblikovno enake kot obstoječe. Prestavitev žleba po načrtu arhitekture. Navezava na nov sistem meteorne kanalizacije.</t>
  </si>
  <si>
    <t xml:space="preserve">Izdelava montažnega kovinskega zaščitnega jaška s kapo za zatesnitev instalacijskih prebojev na strehi. Po detajlu iz načrta arhitekture, sestavljen iz:
- stene jaška v škatlasti obliki, tlorisne dim. 250/250mm, višine 850mm, iz RF pločevine, debeline 2mm. Na spodnjem robu prirobnica, š= 100mm. 
- Kapa- pokrov jaška iz zapognjene RF pločevine tlorisne dim. 254/502mm, višine 500mm, debeline 2mm. V notranjosti kape obloga iz 3cm XPS (zagotoviti pritrjevanje - kovinski nastavki). Kapa poveznjena čez jašek in stransko vijačena v jašek s pomočjo RF vijakov preko gumirane podložke. 
Kapa in jašek prašno barvana v RAL po izboru projektanta. 
Po uvleku instalacijekih cevi se notranjost RF jaška zatesni in zapolni z XPS izolacijo in poliuretansko peno. 
Membrana se navari na stene jaška, ta del se premaže s primerjem za zagotavljaje preijema. 
Stik kape in jaška zatesnjen s trajnoelastičnim kitom. </t>
  </si>
  <si>
    <t>tesnjenje različnih prebojev (ocenjeno)</t>
  </si>
  <si>
    <t>tesnjenje različnih linijskih stikov (ocenjeno)</t>
  </si>
  <si>
    <t xml:space="preserve">Izvedba kompleta akustične zašitne stene višine 2.5m za deflekcijo zvoka zunanjih enot strojnih naprav, kot npr. sistem  Multivario protihrupni sistemi. 
- obodne stene pravokotnika v tlorisu 3,25x5m iz panelov Multivario AL-1S debeline 125mm z enostransko absorbcijo višine 2,5m. Vrata
- 10 x podporni jekleni stebri v  konstrukcijo iz jeklenih pocinkanih profilov HEA140
- prtihrupna sistemska vrata v steni iz panelov za dostop v akustično kletko
Celoten sestav mora tvoriti certificiran sestav. 
Jekleni profili so vijačeni v balastni AB podstavek - ploščo, medsebojno vijačeni in zavetrovani po detajlu dobavitelja.  
Postavka je oblikovana 'na funkcionalni ključ' in zajema:
- izračun akustične zaščite, ki se preveri glede na izbrano napravo 
- ves material, delo v delavnici in dela za montažo z vsem pomožnim materialom
- meritve s poročilom
Upoštevati prašno barvanje z barvo po izbiri projektanta. </t>
  </si>
  <si>
    <t>AB podstavek pod zunanjo enoto TČ in akustično kletko, d=16 cm, dim: 5,5 x 3,5m</t>
  </si>
  <si>
    <t xml:space="preserve">Montažni AB elementi morajo biti izvedeni skladno s standardom SIST EN 13225 in SIST EN 13693. Vsi montažni deli morajo biti CE certificirani.
Ognjeodpornost betonskih montažnih elementov: Nosilna konstrukcija, primarni nosilci, stebri in sekundarni nosilci po požarnem elaboratu. Za požarno odpornost R60 klasično izdelanih AB elementov je po SIST EN 1992-1-2 merodajen zaščitni sloj betona 5,0 cm.
 Vsi jekleni deli konstrukcije se izvedejo iz jekla kvalitete S235JR. Upoštevati navodila statika navedenih v gradbenih konstrukcijah. V ceni upoštevati vse povezave konstrukcije in sidranja po načrtu konstrukcije.
Vijačne zveze: Za montažo konstrukcije se uporabijo visokokvalitetni vijaki kvalitete 10.9 oziroma 8.8 skladno s standardom SIST EN 14399 in SIST EN 15048-1. Vsi elementi in dovoljene tolerance v stikih (pločevine, izvrtine,…) morajo biti izvedene skladno s standardom SIST EN 1090-2 za vijake. Vijačne zveze, material uporabljen v vijačnih zvezah ter vsi potrebni preizkusi in pregledi morajo biti izvedeni skladno s SIST EN 1439 in SIST EN 1090-2.
Preboji: preboji v montažnih elementih se izdelajo skladno z načrtom arhitekture. V enotni ceni mora biti zajeta izvedba teh prebojev
</t>
  </si>
  <si>
    <t xml:space="preserve">Ploščad sestavljena iz škarjaste dvižne mize z varnostno ograjo, hidravličnega agregata, elektro opreme s komandami DVIG-STOP-SPUST na postajah. Potrebno silo za dvig dajejo paralelno nameščeni hidravlični cilindri. Hidravlični agregat in glavna elektro omarica sta montirana pod ploščadi na prostoru za agregat. Na elektro omarici se nahaja glavno stikalo 0/1 za vklop, kontrolka napetosti, komandna tipkala DVIG- SPUST-STOP pa na komandni kaseti, ki sta montirani na vsaki postaji. Krmilje  ploščadi med postajami je v »Tottman« izvedbi – sistem drži - spusti.
Na tleh ploščadi dvižna bankina na krajši stranici, ki zavarujejo tovor pred izpadom. Ploščad je v spodnjem nivoju prosto prehodna.
Pogonski agregat je sestavljen iz elektro motorja, zobniške hidravlične črpalke, krmilnih ventilov in rezervoarja s pripadajočo opremo. Agregat deluje samo pri dvigovanju ploščadi. Hidravlična cilindra sta enosmerne izvedbe. 
</t>
  </si>
  <si>
    <t>2.0 PODATKI HIDRAVLIČNE DVIŽNE PLOŠČADI
Splošni podatki ploščadi:
-	vrsta dvigala: hidravlična dvižna ploščad
-	nosilnost: N= 500 kg;
-	čas dviganja: cca. 10 s
-	efektivna višina dviga: cca. 0,90 m
-	število postaj: 2 (ploščad je prehodna)
-	število dohodov: 2
-	dvižni sistem: škarjasti sistem z indirektnim vpetjem hidravličnih cilindrov
Dimenzije ploščadi:
-	svetla dolžina: 1700 mm
-	svetla širina: 1000 mm 
-	minimalna višina: 240 mm
Dimenzije vgradne jame-vozno okno:
-	svetla dolžina: 
-	svetla širina: 
-	efektivna višina: cca. 900 mm – izmeriti na licu mesta
-	globina vgradne jame: 240 mm
-	vrata na zg. postaji: brez vrat – ploščad je del odra</t>
  </si>
  <si>
    <t xml:space="preserve">Izvedba in montaža jeklene konstrukcije okroglega jeklenega stopnišča  za dostop v N1.
Vertikalno konstrukcijo sestavljajo:
- 1 x vertikalni okrogla cev, fi193,7, d=10mm
Stopnice: 
- konstrukcija nastopnih ploskev, zvita pločevina v Z obliko, razvite širine 260mm, d= 5mm,  22kom, varjena na vertikalno cev.
Konstrukcija podesta:
- konstrukcija podesta iz pravokotnih cevi 100/50/3, sestavlja ga obodni profil in prečne ojačitve. Skupna dolžina: 5,2m
Ograja:
- vertikale: ploščato jeklo 30/8mm, l= 1.08m, 98 kom
- držalo: okrogla cev, fi 35, deb. 2mm, skupna dolžina 9,2m
Vertikale varjene na obodni trak, d=8mm, š= 20 cm
Ograja odprtine za stopnice:
- Ograja odprtine v plošči iz dveh segmentov. Segment 1= 73cm, segment 2= 162cm. Ograja v enaki izvedbi, kot na stopnišču: odprtina obdana s pločevino 8mm, širina pločevine enaka debelini etažne konstrukcije in slojev tlaka, nanjo varjene vertikale 30/8, l=1.40 m,  na rastru 10 cm in držalo fi35, deb 2mm. 
Nastopne ploskve: 
- nastopne ploskve: lesene masivne hrastove stopnice, povzeto v C.7 mizarskih delih.
Podesti:
- nastopne ploskve: lesen masiven hrast, povzeto v C.7 mizarskih delih.
</t>
  </si>
  <si>
    <t xml:space="preserve">Dobava in montaža obloge fasade stavbnega podstavka:
Obloga sestavljena iz panelov - okvirjev v katere je vgrajena (varjena) ekspandirana pločevina. Obodni okvir je sestavljen iz kotnika 40/40/5mm z vstavljeno mrežo iz jeklene ekspandirane pločevine kot npr. Benkotehna romboidna mreža 8×4×1. Okvirji so širine 1000mm in višine od 300 do 1900mm. Raster okvirjev je prikazan v shemi (upoštevati, da je zgornji rob je na dveh fasadnih stranicah poševen. 
Podkonstrukcija je sestavljena iz vertikal in konzol. Omogočati mora natančno nivelacijo in stabilnost, prilgojena za debelino izolacijskih slojev in širino zračnega sloja (skupaj ca. 24cm). Vertikalno Alu podkonstrukcijo sestavljajo Alu sistemski T profili 40/80mm kot npr. lamele iz sistema HILTI, postavljene na raster plošč (1m). Profili se vijačijo na Alu konzole s podlogo za preprečetiv toplotnih mostov kot npr. konzole MFT-FOX VI HILTI. Število in razpored konzol se določi na podlagi predhodnega izračuna (upoštevati min. 1 konzolo na 1m višine profila)
Sidranje v AB konstrukcijo: sidranje preko zagozdnih sider M10 kot npr. HILTI HSA M10, 125mm
Antikorozijska zaščita: v skladu z EN ISO 12944 kategorija min. C3; vroče cinkanje in prašno barvanje.
Finalna obdelava: nanos temeljne in zaščitne barve za dosego trajne zaščite
Izgled: prašno barvanje, barva po NCS ali Tiger Drylac RAL lestvici
Montaža: paneli se vijačijo na podkonstrukcijo.
Ostale zahteve: Izvajalec mora izdelati izračun in shemo prirjevanja za podkonstrucijo ter delavniški načrt obloge 
Postavka zajema izvedbo špalet ob vratih v sklopu obloge iz pločevine debeline 5mm (ca 4m1 obrob) , robnih zakljčkov na vogalih in zaščitne mrežice v spodnjem delu.
Opomba: izvedba toplotne izolacije in zaščitne folije je zajeta v ločeni postavki. 
</t>
  </si>
  <si>
    <t>kovinska fasada - ekstrudirana pločevina  stavbnega podstavka</t>
  </si>
  <si>
    <t>FASADA IZ ALU PANELOV</t>
  </si>
  <si>
    <t>Izdelava, dobava in montaža okvirjev vrat v opečni fasadi iz ALU pločevine po detajlu iz načrta arhitekture, glej fasadni pas FP.1 in FP.2. ALU pločevina, d= 3mm, razvite širine 550mm. PLočevina horizontalnega dela okvirja izvedena z odkapnim nosom. Dolžina okvirja po spodnji tabeli. Plošče z INOX podkonstrukcijo (L kotnik) pritrjene  v nosilno  konstrukcijo.   
Pločevinasti okvr prašno barvan v RAL po izboru arhitekta.</t>
  </si>
  <si>
    <t>nadstrešek v niši - horizontalni opaž</t>
  </si>
  <si>
    <t>nadstrešek v niši - vertikalni opaž notranje atike</t>
  </si>
  <si>
    <t xml:space="preserve">Izdelava enostranskega opaža sten;
- višina sten: v posamezni podpostavki
- debelina sten: v posamezni podpostavki.
V postavki zajeti:
- izdelavo načrta opaženja in podpiranja s stabilnostnim preračunom
- postavitvijo delovnih odrov za večje višine
- vseh ukrepov za podpiranje odrov in opaža
Opaž se izvaja enostransko ob obstoječih stenah (na stene se predhodno namesti izolacija). Zajeti morajo biti vsi stroške povezani s tem načinom izvedbe (začasno vpenjanje, in pritrjevanje, ddoatna stabilizacija ...) </t>
  </si>
  <si>
    <t>Izdelava dvostranskega opaža sten;
- višina sten: v posamezni podpostavki
- debelina sten: v posamezni podpostavki.
V postavki zajeti:
- izdelavo načrta opaženja in podpiranja s stabilnostnim preračunom
- postavitvijo obojestranskih delovnih odrov za večje višine
- vseh ukrepov za podpiranje odrov in opaža</t>
  </si>
  <si>
    <t>temeljna plošča zunanjega nadstreška - višina 30cm</t>
  </si>
  <si>
    <t>AB stena v osi 1 - do višine 10m, debelina 0,30</t>
  </si>
  <si>
    <t>AB stena v osi 4  - do višine 10m, debelina 0,30</t>
  </si>
  <si>
    <t>AB stena v osi N - do višine 10m (5,5m je nad konzolo), debelina 0,30</t>
  </si>
  <si>
    <t>AB stena v osi 6 - do višine 5m, debelina 0,25</t>
  </si>
  <si>
    <t>AB stena v osi L - do višine 3m, debelina 0,30</t>
  </si>
  <si>
    <t>AB stena v osi M-do višine 10m (5,5m je nad konzolo), debelina 0,30</t>
  </si>
  <si>
    <t>AB stena v osi E -  do višine 10m, debelina 0,30</t>
  </si>
  <si>
    <t>AB stena ob osi E  - do višine 10m, debelina 0,25</t>
  </si>
  <si>
    <t>AB stena ob osi C   - do višine 8m, debelina 0,25</t>
  </si>
  <si>
    <t>AB stena ob osi D  - do višine 5m,debelina 0,25</t>
  </si>
  <si>
    <t>AB stena v osi F - do višine 9,5m, debelina 0,25</t>
  </si>
  <si>
    <t>AB stena v tehniki, debelina 0,25</t>
  </si>
  <si>
    <t>AB steni zunanjega stopnišča, debelina 0,20</t>
  </si>
  <si>
    <t>AB stena ob osi D - stena do višine 5m, debelina 0,25</t>
  </si>
  <si>
    <t>AB stena v osi 5 - stena do višine 9m, debelina 0,25</t>
  </si>
  <si>
    <t>AB stena v osi H - stena do višine 9m, debelina 0,25</t>
  </si>
  <si>
    <t>AB stena ob osi A -stena višine do 8m, debelina 0,20</t>
  </si>
  <si>
    <t>AB stena ob osi 2-stena višine do 8m,  debelina 0,20</t>
  </si>
  <si>
    <t>AB stena ob osi 3-stena višine do 8m,  debelina 0,20</t>
  </si>
  <si>
    <t>Izdelava tristranskega opaža ojačitvenih slopov;
- višina: v posamezni podpostavki
- debelina; v posamezni podpostavki
V postavki zajeti:
- izdelavo načrta opaženja in podpiranja s stabilnostnim preračunom
- postavitvijo obojestranskih delovnih odrov za večje višine
- vseh ukrepov za podpiranje odrov in opaža
Opaž slopov se izdeluje skupaj s stenami (prilagoditev stenskega opaža)</t>
  </si>
  <si>
    <t>slopi v AB steni v osi 1, višina do 9m, 20/50cm</t>
  </si>
  <si>
    <t>slopi v AB steni v osi 4, višina do 9m, 20/50cm</t>
  </si>
  <si>
    <t>AB slopi nadstreška - do 4m</t>
  </si>
  <si>
    <t>Izdelava štiristranskega opaža stebrov za vidni beton;
- višina: v posamezni podpostavki
V postavki zajeti:
- izdelavo načrta opaženja in podpiranja s stabilnostnim preračunom
- postavitvijo obojestranskih delovnih odrov za večje višine
- vseh ukrepov za podpiranje odrov in opaža</t>
  </si>
  <si>
    <t xml:space="preserve">odprtine  0,5- 1 m2 </t>
  </si>
  <si>
    <t xml:space="preserve">odprtine  1- 1,5 m2 </t>
  </si>
  <si>
    <t>AB stene jaška pod strojnico, debelina 0,30</t>
  </si>
  <si>
    <t>Izdelava niš za vgradne elemente v betonskih stenah z vstavkom obodnega opaža in XPS plošče ter prilagoditvijo armature;
- debelina sten; do 30cm
- odprtine: velikost v posamezni poziciji</t>
  </si>
  <si>
    <t>niše za kotiličke - 100x150cm</t>
  </si>
  <si>
    <t>Izdelava utorov za instalacije v betonskih stenah z vstavkom obodnega opaža in/ali XPS plošče ter prilagoditvijo armature;
- debelina sten;
- odprtine: velikost v posamezni poziciji</t>
  </si>
  <si>
    <t>utori širine  do 10cm</t>
  </si>
  <si>
    <t>Izdelava štiristranskega opaža vertikalnih vezi v opečnih stenah</t>
  </si>
  <si>
    <t>Izdelava dvostranskega opaža horizontalnih vezi v opečnih stenah</t>
  </si>
  <si>
    <t>Izdelava opaža opaža AB okvirjev za ojačitev izrezanih odprtin v obstoječih AB stenah. Dvostranski opaž. skupaj z izdelavo vertikalnih in horizontalnih zaključkov v betonskih stenah, komplet pomožni material za razpiranje, pritrjevanje opaža na obstoječe stenetesnenje reg proti izcejanju cementne mase;
- debelina sten; do 30 cm
(velja za vertikalni in horizontalnic el)</t>
  </si>
  <si>
    <t>Izdelava AB plošče, d=16 cm in vgradnja v območju, kjer so predvidene strojne naprave. AB plošča se izdela in situ. Vgradnja se koordinara z izvajalcem tlakov in strojnikom.
V kompletu s pripadajočo armaturo: Q188 -50kg/m3 in opažem ter zaglajevanjem površine.</t>
  </si>
  <si>
    <t>Dobava in vgrajevanje podložnega betona deb. 10 cm, beton C8/10, X0, CI, Dmax 32, C1.</t>
  </si>
  <si>
    <t>podložni beton-temeljna plošča - skupaj z zaglajevanjem površine (za aplikacijo HI)</t>
  </si>
  <si>
    <t xml:space="preserve">Izvedba začasnih popiranj obstoječih konstrukcij; namestitev podpornikov in razbremelnih plošč. Ocena.
</t>
  </si>
  <si>
    <t>druge konstrukcije - višine do 5m</t>
  </si>
  <si>
    <t xml:space="preserve">podpiranje v garažni hiši - višine do 3m  </t>
  </si>
  <si>
    <t>delovni stiki - jašek pod strojnico</t>
  </si>
  <si>
    <t>delovni stiki - stene stopnišča v strojnico</t>
  </si>
  <si>
    <t>delovni stiki - tesnenje kanalizacije (ocena)</t>
  </si>
  <si>
    <t>tesnenje manjših prebojev - prstani 18-43mm</t>
  </si>
  <si>
    <t>izolacija drugih stikov (ocena)</t>
  </si>
  <si>
    <t>premaz notranosti jaška pod srojnico</t>
  </si>
  <si>
    <t xml:space="preserve">Nabava, dobava in vgradnja EPS toplotne izolacije na stiku objektov in v dilatacijah:
- toplotna izolacija kot npr. Fragmat EPS100
Izolacija se vgrajuje na obstoječe stene pred izvedbo betoniranje. V ceni je potrebno upoštevati prirpavo površini, zagotoviti je potrebno lepljenje in po potrebi sidranje izolacije na površino, tako, da je ob izvedbi betoniranja le-ta stabilna. </t>
  </si>
  <si>
    <t>Nabava, dobava in vgradnja XPS toplotne izolacije na stiku obstoječe in nove AB stene v območju zaodrja.
- toplotna izolacija kot npr. Fragmat XPS300
Izolacija se vgrajuje na obstoječe stene pred izvedbo betoniranje. V ceni je potrebno upoštevati prirpavo površini, zagotoviti je potrebno lepljenje in po potrebi sidranje izolacije na površino, tako, da je ob izvedbi betoniranja le-ta stabilna.</t>
  </si>
  <si>
    <t>Nabava, dobava in vgradnja izolacije iz trde MW debeline 5cm, kot  npr.Knauf Insulation-plošča za prezračevane fasade TP 435 B. Vgradi se na stene, lepljena in mehansko pritrjena.</t>
  </si>
  <si>
    <t>Dobava in izdelava plavajočega estriha in slojev v sestavi tlaka:
- folija za zaščito proti udarnemu zvoku, kot npr. NDA Ecoroll 3
- toplotna izolacija: EPS 150, kot npr. Fragmat EPS 150 v debelini 7cm
- estrih: cementni estrih kot npr. Rofix 970 CT-20 armiran s PP vlakna poraba ca 0,8kg/m3 debeline 6,1 cm
- finalna obloga 1,5cm (kompozitni visokoodporni lesen pod, glej C.6 tlakarska dela)</t>
  </si>
  <si>
    <t>Dobava in izdelava plavajočega estriha in slojev v sestavi tlaka:
- folija za zaščito proti udarnemu zvoku, kot npr. NDA Ecoroll 3
- toplotna izolacija: EPS 150, kot npr. Fragmat EPS 150 v debelini 7cm
- estrih: cementni estrih kot npr. Rofix 970 CT-20 armiran s PP vlakna poraba ca 0,8kg/m3 debeline 6,2 cm
- finalna obloga 1,5cm (keramika), glej C.5 keramičarska dela</t>
  </si>
  <si>
    <t>Dobava in izdelava plavajočega estriha in slojev v sestavi tlaka:
- foliaja za zaščito proti udarnemu zvoku, kot npr. NDA Ecoroll 3
- toplotna izolacija: EPS 150, kot npr. Fragmat EPS 150 v debelini 2cm
- estrih: cementni estrih kot npr. Rofix 970 CT-20 armiran s PP vlakna poraba ca 0,8kg/m3 debeline 7,5 cm
- finalna obloga (epoxi- glej C.6 tlakarska dela)</t>
  </si>
  <si>
    <t>Dobava in izdelava plavajočega estriha in slojev v sestavi tlaka:
- toplotna izolacija: EPS 150, npr. Fragmat EPS 150 v debelini 15cm
- ločilni sloj: PE folija
- estrih: cementni estrih kot npr. Rofix 973 F CT-20 armiran s PP vlakni poraba ca 0,8kg/m3 debeline 7,5cm
- finalna obloga 1,5cm (kompozitni visokoodporni lesen pod, glej C.6 tlakarska dela)</t>
  </si>
  <si>
    <t>Dobava in izdelava plavajočega estriha in slojev v sestavi tlaka:
- toplotna izolacija: EPS 150, kot npr. Fragmat EPS 150 v debelini  15cm v debelini 15cm
- ločilni sloj PVC folija
- estrih: cementni estrih kot npr. Rofix 970 CT-20 armiran s PP vlakna poraba ca 0,8kg/m3 debeline 7,0 cm.
- finalna obloga 1,5 cm (keramika- glej C.5 keramičarska dela)</t>
  </si>
  <si>
    <t>Dobava in izdelava plavajočega estriha in slojev v sestavi tlaka:
- toplotna izolacija: EPS 150, kot npr. Fragmat EPS 150 v debelini 15cm
- ločilni sloj: PE folija
- estrih: cementni estrih kot npr. Rofix 973 F CT-20 armiran s PP vlakni poraba ca 0,8kg/m3 debeline 6cm
- finalna obloga 2,5cm (kamen - glej C.12 kamnarska dela)</t>
  </si>
  <si>
    <t>Dobava in izdelava plavajočega estriha in slojev v sestavi tlaka:
- toplotna izolacija: EPS 150, kot npr. Fragmat EPS 150 v debelini 15cm
- ločilni sloj: PE folija
- estrih: cementni estrih kot npr. Rofix 973 F CT-20 armiran s PP vlakni poraba ca 0,8kg/m3 debeline 8 cm
- finalna obloga 2,5cm (kamen - glej C.12 kamnarska dela)</t>
  </si>
  <si>
    <t>Dobava in izdelava plavajočega estriha in slojev v sestavi tlaka:
- toplotna izolacija: EPS 150, kot npr. Fragmat EPS 150 v debelini  15cm v debelini 15cm
- ločilni sloj PVC folija
- estrih: cementni estrih kot npr. Rofix 970 CT-20 armiran s PP vlakna poraba ca 0,8kg/m3 debeline 7,5 cm.
- finalna obloga 1,5 cm (keramika- glej C.5 keramičarska dela)</t>
  </si>
  <si>
    <t>izolacija cm pod AB ploščo - podstavkom strojniških naprav.</t>
  </si>
  <si>
    <t xml:space="preserve">Nabava, dobava in vgradnja antivibracijske podloge iz mešanice poliuretana in gume za blaženje tresljajev strojih naprav kot npr. BSW Regupol - aplikacija za 'mokro' vgradnjo
</t>
  </si>
  <si>
    <t xml:space="preserve">Betoniranje spojev med prednapetimi votlimi ploščami in med ploščo ter robnim nosilcem. Dobava in vgrajevanje betona C 30/37 - v fuge votlih plošč širine cca 35 mm na osni razdalji 1200 mm ter v fuge med votlimi ploščami in robnimi nosilci - širina fuge cca 50 mm, z vsemi pomožnimi deli in prenosi na objektu. Beton iz naravno prane frakcije 0 - 4 mm. 
Skupaj z vstavljanjem armaturnih palic v stike na mestu naleganja PVP plošč - armatura se določi po navodilu statika - ocena 145kg/m3. 
</t>
  </si>
  <si>
    <t xml:space="preserve">Izvedba preboja v PVP strešnih ploščah. Natančna pozicija prebojev mora biti določena v načrtu montažne konstrukcije (obveznost izvajalca montažnih elementov) skupaj z navodili za izvedbo na licu mesta.
Za preboje se pred
</t>
  </si>
  <si>
    <t>Nabava, dobava in vgradnja čepkaste zaščitne folije.</t>
  </si>
  <si>
    <t>Nabava, dobava in izdelava premaza s fleksibilno maso maso za tesnenje betonov kot npr. HIDROSTOP MEDIUM, 2K.
Izolacija se nanaša v treh slojih.</t>
  </si>
  <si>
    <t>premaz notranosti črpališča pod srojnico</t>
  </si>
  <si>
    <t>delovni stiki - črpališče</t>
  </si>
  <si>
    <t>Dobava in vgrajevanje nabrekajočega traku za trajno zastesnitev delovnih stikov v betonu (prilagojeno za )in stikov na prebojih za kanalizacijo. Trak kot npr. Sika Swell P -  hibridni 25mm (komplet z vsemi sistemski izdelki - masa za lepljenje, ...) in pripravo podlage. ( izdelki primerni za vgrajevanje v sveži beton ter v že izvedene stike)</t>
  </si>
  <si>
    <t>Preizkus in pregled izvedene fekalne kanalizacije;
- preizkus vodotesnosti
- pregled kanalizacije s kamero
Vključno z izdelavo poročila in pridobitvijo pozitivnega mnejna upravljalca kanalizacijskega sistema o ustreznosti.</t>
  </si>
  <si>
    <t>Dobava in vgrajevanje nabrekajočega traku za trajno zastesnitev delovnih stikov v betonu (prilagojeno za )in stikov na prebojih za kanalizacijo. Trak kot npr. Sika Swell P -  hibridni 25mm (komplet z vsemi sistemski izdelki - masa za lepljenje, ...) in pripravo podlage.
(izdelki primerni za vgrajevanje v sveži beton ter v že izvedene stike)</t>
  </si>
  <si>
    <t>Dobava in izdelava plinotesnega ojačanega RF pokrova pod povozno povrišno. Notranjost zapolnjena z enakim materialom kot tlak, kamor je jašek vgrajen. Vgrajeno navojno sidro za dvig.
 - nosilnost: B125</t>
  </si>
  <si>
    <t>TESNENJE PREBOJEV</t>
  </si>
  <si>
    <t>FEKALNA KANALIZACIJA
- JAŠKI</t>
  </si>
  <si>
    <t>Čiščenje cementnega izcedka, grobo brušenje neravnin, večjih od dopustnih in stikov opažnh plošč ter krpanje gnezd večjih od dopustnih
- ocena deleža površine</t>
  </si>
  <si>
    <t>AB stene - 25% površin</t>
  </si>
  <si>
    <t>AB plošče - 25% površin</t>
  </si>
  <si>
    <t xml:space="preserve">Pozidava atik  z opečnimi zidaki, kot npr. Goriške opekarne G= modul 29-19, Š=20 cm. Višina atične pozidave 60cm. Vezivo apnenocementna malta. Skupaj s sidranjem v obstoječo AB in opečno konstrukcijo s pomočjo armaturnih palic, fi15mm, na razdalji 0,5m. 
V kompletu z izvedbo vertikalnih vezi (rasatr 4m) in horizontalne vezi višine 20cm na zgornjem robu -opaženje, armatura , dobava in grajevanje betona. Vrtanje in sidranje z dvokomonentno sidrno maso. </t>
  </si>
  <si>
    <t xml:space="preserve">Izvedba odprtin v obstoječih opečnih stenah - debeline do 70cm;
- začasno obojestransko podpiranje plošče (jekleni profili in kovinske podpore)
- obojestransko zarezovanje v opečno steno
- rušenje stene (po navodilu statika)- zreali rušenje novih odprtin v 
V ceni upoštevati nakladanje in transport rušitvenega materiala na certificirano deponijo v oddaljnosti do 20km, skupaj s plačilom takse. </t>
  </si>
  <si>
    <t xml:space="preserve">Izvedba odprtin v obstoječih AB stenah - debeline 25cm;
- začasno obojestransko podpiranje plošče (jekleni profili in kovinske podpore)
- obojestransko zarezovanje v AB steno
- rušenje stene (po navodilu statika)
V ceni upoštevati nakladanje in transport rušitvenega materiala na certificirano deponijo v oddaljnosti do 20km, skupaj s plačilom takse. </t>
  </si>
  <si>
    <t>jašek črpališča 110/110/100</t>
  </si>
  <si>
    <t xml:space="preserve">Izvedba kompleta AB pravokotnih jaškov,
- planiranje terena
- Izdelava podložnega betona 10cm
- izdelava AB dna jaška v debelini 20cm
- izdelava AB sten jaška v debelini 20cm
Zunanji obod AB jaška hidroizoliran z dvoslojno bitumensko hidroizolacijo na prednamazu (ibitol). HI nad podložnim betonom ščitena s 3 cm XPS 300, na stenah jaška pa zaščitena s plastjo čepkaste folije pred zasutjem z izkopnim materialom.
Vsa dela v kompletu z opaženjem, armaturo in betonom kakovosti C30. Stene jaška znotraj gladke in premazane s premazom za zaščito proti vodi. Skupaj z vgradnjo cevi in gradbeno obdelavo odprtin po vgranji.  
Z vsemi pomožnimi in pripravljanimi deli in zasutjem jaška z izkopnim materialom. Jašek se izdeluje po navodiliih izvajalca strojnih instalacij in detajlu arhitekture. 
</t>
  </si>
  <si>
    <t xml:space="preserve">jašek prezračevanega sistema  bruto dim. 130/130/180cm, m z vodotesno vbetonirano GRP prezračevalno cevjo, fi 80 cm. Stik cevi in telesa jaška dodatno zatesnjen s tekočim hidroizolacijskim armiranim hidroizolativnim premazom. </t>
  </si>
  <si>
    <t xml:space="preserve">Dobava in montaža jeklenih nosilcev;
- jekleni profili 300/150/6 dolžin: 5 x 5,2m, 5 x 4,2m, 5x 1,05m in  5 x 2,8m.
- obojestranso sidrne ploščice 450/300/10.
Jeklo kakovosti:  S235- J0. 
Razred konstrukcije: EXC2
Sidranje v AB konstrukcijo: sidranje preko navojnih palic  M20 kot npr. HILTI HIT-Z pritrjene v beton s kemičnimi ampulami kot npr. HILTI HIT-HY 200 
Antikorozijska zaščita:  v skladu z EN ISO 12944 kategorija min. C1; prašno barvanje.
Finalna obdelava: nanos temeljne in zaščitne barve za dosego trajne zaščite
Izgled: prašno barvanje, barva po RAL lestvici
Montaža: segmenti konstrukcije se na objekt pripeljejo skončani in se spajajo z vijačenjem.
Ostale zahteve:  Izvajalec mora izdelati delavniški načrt za konstrukcijo, ki ga pregleda in potrdi  odgovorni vodja projekta / projektant gradbenih konstrukcij. Načrt mora biti usklajen z načrtom AB konstrukcije. Glej načrt gradbeništva in načrt arhitekture, tehnični prikazi. </t>
  </si>
  <si>
    <t xml:space="preserve">Konstrukcija pokrova - nastavka jaška; 
- kvadratni profili 60/60/3, sestavljena iz vogalnih vertikalnih stebričev, dolžine 1.45m, ki so zgoraj in spodaj horizontalno povezani z okvirjem.
- križno postavljeni profili 60/60/3, dolžine 1,75m
- obodn iprofila 60/30/3, dolžine 5,2m. 
Profili medsebojno varjeno pod kotom, za zagotavljanje ustreznega naklona 5%. Okvir podkonstruckije  AB telo jaška pritrjeni s pomočjo mehanskih sider. Na obod podkonstrukcije pritrjena pločevinasta ekspandirana mreža proti mrčesu, skozi njo pa na podkonstruckjio pritrjene pločevinaste odkapne lamele iz ALU pločevine d=0,7mm, razvite širine 22 cm, zapognjene v Z obliko z odkapnim robom. Zgornji del AB jaška prekrit s pločevinasto kapo iz ALU pločevine d=0.7mm. Obloga strešice z enake ALU pločevine  štirikapno zapognjene, z naklonom 5%. Prostor med podkonstrukcijo strešice zapolnjen z XPS oblogo, d=4cm. 
Antikorozijska zaščita:  v skladu z EN ISO 12944 kategorija min. C3; jekleni deli- vroče cinkani, vsi deli prašno barvani.
Finalna obdelava: nanos temeljne in zaščitne barve za dosego trajne zaščite
Izgled: prašno barvanje, barva po RAL lestvici
Montaža: segmenti konstrukcije se na objekt pripeljejo skončani in se spajajo z vijačenjem.
Detajl prezračevalnega jaška, glej načrt arhitekture, detajl D.08.
</t>
  </si>
  <si>
    <t xml:space="preserve">Dobava in montaža AlU obloge fasade s poudarjenimi vertikalnimi rebri. Obloga sestavljena iz panelov iz:
- panel iz ALU pločevine debeline 3mm, zakrivljeno v obliko s poudarjenim robom po detajlu arhitekture. Paneli širine 580 (razvita širina 700mm), oz 980mm (razvita širina 1100mm), višine do 3100 mm z robno profilacijo. 
- ALU vertikalni kotniki 50/50/5mm na vsakem stiku panela (na rastru povprečno 78cm)  
- ALU podkonstrukcija iz horizontalnih sistemskih L profilov 60/40mm kot npr. Profil MFT-L HILTI postavljene na raster 100cm po višini. 
- ALU konzole s podlogo za preprečetiv toplotnih mostov za horizontalno podkonstrukcijo kot npr. konzole MFT-FOX HI HILTI dolžine 240mm. Število in razpored konzol se natančno določi na podlagi predhodnega izračuna (v ponudbi upoštevati min. 1 konzolo na 1,5m horizontalnega profila - ca 2,75 konzol/m2). Sidranje konzol v AB konstrukcijo: sidranje preko zagozdnih sider M10 kot npr. HILTI HSA M10, 125mm.
Finalna obdelava:  plošče (obojestransko) prašno barvane s kakovostno barvo na osnovi epokxy-a v več nanosih, kar omogoča trajno zaščito pred poškodbami.
Montaža: paneli se na podkonstrukcijo vijačijo po detajlu (iz bočne strani), pritrdila niso vidna.
Ostale zahteve:  izdelava statičnega izračuna in sheme pritrjevanja za podkonstrucijo skladno z izbrano tehnologijo in s pogoji lokacije (veter, temperaturne obremenitve,...)  ter delavniški načrt obloge z vsemi detajli.  Pred izvedbo mora biti izdelan vzorec fasadnega panela za tipično situacijo (podkonstrukcija, stikovanje,...). Vzorec velikosti min 2,5m2
Postavka zajema še:
- izvedbo špalete s pločevino U oblike d=2mm, (dolžina 9m1, raz. šir. 30cm) 
- izvedba perforacije na panelih v površini 6,1m2
- perforirna letvev (zajem zraka) oblikovana kot odkapni profil
- zgornja letev za zagotovite prezračevalne reže
- pripadajoča podkonstrukcija za izvedbo zunanjih vogalov 
Glej Izsek I.10 v Načrtu arhitekture
</t>
  </si>
  <si>
    <t xml:space="preserve">Dobava in montaža kompletnega sistema fasadne obloge iz panelov iz ALU zapognjene pločevine. Fasadno oblogo sestavljajo:
- paneli iz ALU pločevine debdeline 3mm z zapognjenimi vertikalnimi robovi  Paneli širine 550, oz 750mm, višine 2700 mm z robno profilacijo po detajlu arhitekture. Paneli vijačeni na Alu podkonstrukcijo (vjačenje iz bočne strani zgiba zaradi nevidnega portrjevanje). Obloga pritrjena na horizontalno Alu podkonstrukcijo. Geometrija panela je podana v načrtu arhitekture.
- ALU podkonstrukcija iz horizontalnih sistemskih L profilov 60/40mm kot npr. Profil MFT-L HILTI postavljene na raster 100cm po višini. 
- ALU vertikalne lamele 50/50mm postavljene projektni raster plošč (76cm/54cm). Lamele barvane enako kot fasadni paneli.
- ALU konzole s podlogo za preprečetiv toplotnih mostov kot npr. konzole MFT-FOX VI HILTI 240mm. Število in razpored konzol se natančno določi na podlagi predhodnega izračuna prtrdil (upoštevati min. 1,5 konzle na 1m višine profila). Sidranje konzol v AB konstrukcijo: sidranje preko zagozdnih sider M10 kot npr. HILTI HSA M10, 125mm.
Finalna obdelava: plošče (obojestransko) prašno barvane s kakovostno barvo na osnovi epokxy-a v več nanosih, kar omogoča trajno zaščito pred poškodbami.
Izgled: prašno barvanje, barva po NCS ali Tiger Drylac RAL lestvici
Montaža: paneli se na objektu pripeljejo skončani in se spajajo z vijačenjem.
Ostale zahteve: Izvajalec mora izdelati statični izračun in shemo pritrjevanja za podkonstrucijo skladno s pogoji lokacije (veter, temperaturne obremenitve,...)  ter delavniški načrt obloge z detajli. Pred izvedbo mora biti izdelan vzorec fasadnega panela za tipično situacijo (podkonstrukcija, stikovanje,...). Vzorec velikosti min 2,5m2
Postavka vključuje izvedbo:
- pokrivnih L profilov iz Alu pločevine deb. 2,5mm ob vratih (ca 8m1 obrob)
- omega profile ob prehodu na kamnito fasado (ca. 15m1)
- robnih zakljčkov na vogalih (po detajlu)
- zaščitne mrežice v prez. regi spodnjem delu in zgornjem delu obloge.
</t>
  </si>
  <si>
    <t xml:space="preserve">Dobava in izdelava lesenega opaža iz vododporne vezane plošče (gradbena plošča) 2x18mm. Opaž se pritrjuje na jekleno konstrucijo (debelostenski profili).
Skupaj z vsem veznim in pritdilnim materialom, zaključnimi letvami 
Po detajlih arhitekture </t>
  </si>
  <si>
    <t>cev za povezavo prezračevalnega jaška in strpjnice</t>
  </si>
  <si>
    <t xml:space="preserve">Dobava in vgrajevanje sistema GRP cevi DN80. Cev v več segmentih, fiksno spojena pod projektnimi koti. 
Z vsemi pripradajočimi deli (izkop, zasip). Vgrajevanje cevi na betonsko posteljico. 
Z zatesnitvijo stika cevi in betoneske stene z vstavljanjem nabrekajočega traku ter vodotesnim premazom  za izdelavo detailov, izdelano na osnovi hitroveznih gibkih PMMA, npr. Triflex Prodetail </t>
  </si>
  <si>
    <t>Izdelava spuščenega stropa iz gladkih MK plošč v sestavi ST.MK.1;
- stropne plošče: 12,5GKB d=12,5 mm
- izolacija: /
- podkonstrukcija; CD profili na rastru max. 50cm
- obešala: sistemska fiksna obešala Nonius in dodatno kovinski linijski profili 
- višina obešanja:  v podpostavki
- požarna odpornost: /
- zvočna izolativnost: /
Strop izdelan v zahtevni geometriji -  obešanje pod različnimi koti in na različne višine do višine 2m skladno z načrtom arhitekture. V ceni upoštevati 
- izvedbo v predpisani geometriji:
- dodatno podkonstrukcijo- 12 x prečne linijske profile 60/60mm pritrjeni z distančniki iz enakega tipa na strop; upoštevati - profil po celotni širini dvorane (ca. 12m) in pritrjevanje z distančniki v strop - olžina do 2m na rastru 1,5m. 
- Obešala z akustičnimi blažilci
- Vijačenje MK plošč na kovinsko podkonstrukcijo preko mehkega sistemskega tesnilnega traku za preprečevanje prenosa vibracij.
- Izdelavo senčne fuge 5cm na stiku z obodno steno (stena je lomljene oblike)
- Izdelavo reg za linijske luči (celotna dolžina dvorane)
- vgradnjo in opasovanje vodil za elemente odske tehnike z ustreznimi ojačitavmi 
Za strop je potrebno izdelati delavniško shemo.
Strop se izvaja na višini do 7m (sponji rob stropa).</t>
  </si>
  <si>
    <t>Izdelava in montaža obloge stenskega hidranta in klop po detajlu načrta arhitekture, glej izsek I.13. 
Obloga stenskega hidranta z dvokrilnimi vratci za dostop.. 
Dimenzija vrat 130 x 110 cm.
Niša s klopjo, dimenzije 122 x 235 x 40 cm.
Material: vezana plošča s HPL oblogo.
 - površinska obdelava HPL po izboru arhitekta.
Skupaj  vsemi potrebnimi pritrdilnimi sredstvi, podkonstrukcijami in elementi okovja.</t>
  </si>
  <si>
    <t>Izdelava in montaža okenca prodajalne kart v vhodni avli po detajlu načrta arhitekture, glej izsek I.12. 
Okence prodajalne kart, dimenzij: 70 x 134 x 48 cm- 
Sestav okenca: 
- obodni okvir, debeline 2 cm, 
- dvovišinska polička, globine 20 cm in 30 cm, širine 62cm. 
- steklena pregrada iz lepljenega varnostnega stekla, d=8mm, dim. 62 x 90 cm, vgrajena stransko v okvir z režo višine širine 10 cm do zgornjega roba zgornje poličke. 
Material: vezana plošča s HPL oblogo.
 - površinska obdelava HPL po izboru arhitekta.
Skupaj  vsemi potrebnimi pritrdilnimi sredstvi, podkonstrukcijami in elementi okovja.</t>
  </si>
  <si>
    <t>Izdelava in montaža stenske obloge in vgradne klopi v niši v predprostoru dvorane ter izdelava in montaža izdajnega pulta garderobe za obiskovalce po detajlu načrta arhitekture, glej izsek I.11. 
Niša s klopjo, dimenzij 204 x 257cm, globine 46 cm. 
Notranja obloga s klopjo je sestavljena iz:
-  obodnega okvirja, širine 2 cm, ki poteka po celotnem obodu niše. Montaža s senčno fugo širine 2 cm, pri tleh širine 5 cm.
- klopi, širine 42 cm, višine 45 cm  in dolžine 196 cm. 
Niša izdajnega pulta, dimenzij 146 x 257cm, globine 70 cm. 
Niša z izdajnim pultom sestavljena iz:
-  obodnega okvirja, širine 2 cm, ki poteka po celotnem obodu niše. Montaža s senčno fugo širine 2 cm, pri tleh širine 5 cm.
- izdajnega pulta, sestavljenega iz dveh delov. En del fiksen, drugi del dvižen in z vrati za prehod zaposlenega. 
Material: negorljive mineralne plošče s HPL oblogo, razred odziva na ogenj: A2-s1, d0, npr. Dekodur, Deko Firesafe, 22mm.
 - površinska obdelava HPL po izboru arhitekta.
Skupaj  vsemi potrebnimi pritrdilnimi sredstvi, podkonstrukcijami in elementi okovja.</t>
  </si>
  <si>
    <t xml:space="preserve">Dobava in vgradnja sestavljene lesene obloge jeklene konstrukcije odra. 
- Lesena obloga sestavljena iz 2 x 20mm vezane plošče
- finalna lesena talna nameska odrska obloga v debelini 8mm. Na zgornjo vezano ploščo delavniško nalepljena.  
Material finalne obloge- evropski črni bor. 
Finalna obdelava talne obloge: lazurni premaz, črne barve (natačen odtenek po izboru projektanta)
Zahteve za stestav: Premaz in impregnacija za zagotavljanje odziva na ogenj najmanj Cfl-s2
Spodnja plast vezanih plošč vijačena neposredno v jekleno konstrukcijo preko podložne zvočne izolacije, kot npr. ECOROLL debeline 6mm, položene na jekleno konstrukcijo (po celotni ploskvi konstrukcije). Spodnja in zgornja vezana plošča medsebojno ploskovno lepljeni in vijačeni. 
V ceno vključiti izvedbo 3 x poglobitev s pokrovi za talne vtičnice po shemi. V ceni vključena izvedba obloga stopnišča na oder. 
Stopnišče: 
- 5 stopnic, višine 18 cm, 4 nastopne ploskve, globine 30 cm in širine 1,12 m.
- rob stopnice zaključen s sistemskim skritim ALU profilom, kot npr. Profilpas PROTECT 70-71, 42/25mm 
</t>
  </si>
  <si>
    <t xml:space="preserve">Za vse potavke vezane na izvedbo epoksi tlakov mora biti v enotni ceni vključeno:
- pripravo vzorcev min 1x1m za potrditev
- čiščenje  in priprava površine z brušenjem,do ustrezne ravnosti
- odpraševanje površine
- morebitne izravnave podlage z namensko sanacijsko maso iz izbranega sistema tlaka
- šivanje dilatacij in razpok v estrihu, z epoksijem in jeklenimi mozniki
- izvedbo parne zapore na osnovi epoxy-a (v primeru prekoračene vlažnosti)
- izvedba sloja izravnalne mase (poraba 4-5kg/m2) do debeline 15mm
- izvedbo dilatacij z namenski profili Profilpas / Mapei za sistem izbranega tlaka (določeno glede na dimezije prostora - vezano na ponujeni izdelek in povsod, kjer so predvidene konstrukcijske in prostorske dilatacije)
- izvedba nizkostenskih obrob iz masivnih lesenih letvic višine 7cm in debeline min. 15mm. Levice so v videzu osnovega materiala (v kolikor ni drugače definirano)
- material primerne trdote za uporabo v javnih objektih (10 ali več po borellijevi lestvici)
V postavki je zajeta tlorisna površina, letvice se ne obračunajo v površini. Tip in barva po izboru arhitekta. Upoštevati opis izvedbe talnih oblog v tehničnem poročilu, ki je del posamezne postavke in ga je potrebno upoštevati v celoti.  
</t>
  </si>
  <si>
    <t xml:space="preserve">Dobava in vgradnja lesene talne obloge - gotovi parket  kot npr. Bjelin Woodura Planks STENINGE 3.0 M
- plošče skupne debeline 11 mm
- material podloge: MDF podlaga,
- zaključni sloj: 0,6mm leseni furnir - beljen hrast 
- obdelava; mat lakirana površina
- stiki; tesno stičenje brez poglobitev
- odziv na ogenj: Bfl-s2
Vključno z nizkostenskimi obrobami višine 6cm iz enakega materiala.
</t>
  </si>
  <si>
    <t>dvorana- tribunski del</t>
  </si>
  <si>
    <t>Dobava in vgradnja lesene obloge dvoranske tribune - gotovi parket kot npr. Bjelin Woodura Planks STENINGE 3.0 M
- plošče skupne debeline 11 mm
- material podloge: MDF podlaga,
- zaključni sloj: 0,6mm leseni furnir - beljen hrast 
- obdelava; mat lakirana površina
- stiki; tesno stičenje brez poglobitev
- odziv na ogenj: Bfl-s2
V ceno vključiti: 
- izvedbo stika na robu tribunskih stopnic  v območju hojnic: zaključen z namenskim ALU profilom za zaščito roba, kot npr. Profilpas Unisystem plus, G72/SF (Mapei G/2/F+TPU). Vključno s kontrastnim protizdrsnim trakom,črne barvem, širine 4 cm
- izvedbo stika na robu tribunskih stopnic  v območju sedežev: masivni zakjučni leseni L profil 40/40mm.
Plošče so polno lepljene na podlago z lepilom za lesene talne obloge kot npr.kot npr. UZIN MK 200.
Vključno z nizkostenskimi obrobami višine 10cm iz enakega materiala. Letvice ravne oblikovane po stopničastem naklonu dvorane, opasovanje, stik letviv pod kotom
Vklučno z vsemi zrezi za instalacije, opasovanjem elementov instalacij (talne doze, svetilke,...) in ter dobavo zaključnih Alu ovirjev in rozet.</t>
  </si>
  <si>
    <t>AKUSTIČNE OBLOGE STEN</t>
  </si>
  <si>
    <r>
      <t xml:space="preserve">Dobava in vgradnja stenske akustične obloge sten glavne dvorane iz  odpornih lesenih plošč z naslednjimi karakteristikami:
- osnova: MDF
- zaključna plast: furnir enostransko
- vrsta lesa: breza
- obdelava: lakirano v več slojih (mat brezbarvni lak)
- perforacija: Linijski horizontalni vzorec enoten po celotni plošči, Vzorec v sekvenci 6-2-6 (ploskev 6mm, fuga 2mm, ploskev 6mm).  
- akustični sloj: trda mineralna volna, lepljena ploskovno na AB konstrukcijo, d=30mm, kot npr. Knauf Insulation, večnamenska plošča NaturBoard VENTI, MV lepljena in mehansko sidrana na osnovno AB konstrukcijo pod celotno povšino obloge
- dimenzije akustične plošče; 1900 x 780mm
- debelina: min 16mm
- odziv na ogenj: B-s1, d0 (zagotoviti ustrezne premaze)
- podkonstrukcija: kovinska podkonstrukcija iz  pocinkanih jeklenih profilov, kot npr profili sistema Knauf insulation, profili tipa CW, CD in UA. Osnovo za steno tvorijo vertikalni profili ob AB steni in ojačani profili ki se vijačijo do osnovnega profila preko horizontalnih distančnikov  do AB stene. Izvedba podkonstrukcije po izračunu in detajlu dobavitelja sistema. Pritrditev kovinske podkonstrukcije v osnovno konstrukcijo ter pritrditev panelov v podkonstrukcijo preko sistemskih trakov za zvočno ločitev, kot npr. Knauf  samolepilni EPDM ločilni trak za zvočno ločitev. Stena se izvaja v zahtevni geometriji skladno z načrtom arhitekture. Stiki plošč na lomih geometrije in zaključkih obloge s poševnim rezom. Robovi plošč obdelani, stičenje plošč z minimalno fugo. Sistem mora biti ustrezno odporen na možnost naleta (dokazati z izrčunom) Predhodno se izdela delavniški načrt in shema polaganja ter vzorec min. 1,m2.
</t>
    </r>
    <r>
      <rPr>
        <sz val="10"/>
        <rFont val="Calibri Light"/>
        <family val="2"/>
        <charset val="238"/>
        <scheme val="major"/>
      </rPr>
      <t>Lesena obloga po sistemu, kot npr.: Topakustik 6/2 M 7%,
Lesena obloga mora izpolnjevat vse zahteve podane v Elaboratu prostorske akustike, ki je del PZI projekta.</t>
    </r>
  </si>
  <si>
    <r>
      <t xml:space="preserve">Dobava in vgradnja lesene obloge sten glavne dvorane iz odpornih lesenih plošč z naslednjimi karakteristikami:
- osnova: MDF
- zaključna plast: furnir enostransko
- vrsta lesa: breza
- obdelava: lakirano
- perforacija: brez 
- akustični sloj: trda mineralna volna, lepljena ploskovno na AB konstrukcijo, d=30mm, kot npr. Knauf Insulation, večnamenska plošča NaturBoard VENTI, MV lepljena na osnovno AB konstrukcijo pod celotno povšino obloge
- dimenzije akustične plošče; 1900 x 780mm
- debelina: min 16mm
- odziv na ogenj: B-s1, d0 
- podkonstrukcija: kovinska podkonstrukcija iz sistemskih pocinkanih jeklenih profilov, kot npr profili sistema Knauf insulation, profili tipa CW, CD in UA ki se vijačijo v betonske stene. Izvedba podkonstrukcije po izračunu in detajlu dobavitelja sistema. Pritrditev kovinske podkonstrukcije v osnovno konstrukcijo ter pritrditev panelov v podkonstrukcijo vselej preko sistemskih trakov za zvočno ločitev, kot npr. Knauf  samolepilni EPDM ločilni trak za zvočno ločitev. Stiki plošč na lomih geometrije in zaključkih obloge s poševnim rezom. Enotna cena zajema vso potrebno pripravo za izvedbo del, vsem pritrdilnim in pomožnim materialom. Robovi plošč obdelani, stičenje plošč z minimalno fugo. Sistem mora biti ustrezno odporen na možnost naleta (dokazati z izrčunom) Predhodno se izdela delavniški načrt in shema polaganja ter vzorec min. 1,m2
</t>
    </r>
    <r>
      <rPr>
        <sz val="10"/>
        <rFont val="Calibri Light"/>
        <family val="2"/>
        <charset val="238"/>
        <scheme val="major"/>
      </rPr>
      <t>Lesena obloga po sistemu, kot npr.: Topakustik gladka
Lesena obloga mora izpolnjevat vsei zahteve podane v Elaboratu prostorske akustike, ki je del PZI projekta.</t>
    </r>
  </si>
  <si>
    <t>Frontalna stranica odra: -dolžina: 13,9 m, višina 0.9 m, skupaj z nišo za izvedbo dvigalne ploščadi in nišo za stopnice na oder.</t>
  </si>
  <si>
    <t>Obloga  sestavljena iz  sestavljena iz 2 končnih fiksnih in 6 demontažnih panelov, s skritimi pritrditvami. Izvedba po detajlu arhitekture, glej SH.2. Material panelov enak, kot je uporabljen za akustično oblogo dvorane, glej postavko C.7.3. Rob odra izveden z masivno letvijo iz hrastovega lesa, barvano črno, dvignjeno 2 cm nad nivo odra, po detajlu Izsek I.08.</t>
  </si>
  <si>
    <t>gladka lesena akustična obloga prednje strani odra na kovinski podkonstrukciji</t>
  </si>
  <si>
    <t>Dobava in izdelava fasadnega sistema v sestavi (od zunaj navznoter):                    
- vgradnja fasadnega sistema, kot npr. fasadni sistem Röfix Firestop Light z klinker oblogo (Röfix StoneEtics 103), standard SIST EN 13163; razred gorljivosti A2-s1, d0 po EN 13501-1; izdelan skladno z veljavnimi normativi in standardi, ter po navodilih dobavitelja; dobavitelj za omenjeni fasadni sistem razpolaga z ustreznim Evropskim tehničnim soglasjem ETAG 004, (v sestavi);
- podlaga: AB stena debeline 30 cm, obstoječča stena iz mešanice polne opeke in kamna
- toplotna izolacija: fasadne plošče iz mineralne volne v debelini 20 cm, kot npr. Knauf Insulation FKD-N Thermal ; razred odziva na ogenj po SIST EN 13501-1; toplotna prevodnost λ = min. 0,035 W/mK; (odobrena sistemska izolacija za TIS do 30 cm, TR vsaj 7,5 pri ploščah iz mineralne volne);               
- lepljenje toplotne izolacije: dobava in vgradnja lepilne malte npr. kot Röfix Unistar Light; mineralna naravno bela lepilna malta; nanos lepilne malte vsaj 60% lepilne površine; sidranje skozi mrežo izvedemo v obliki rasterske sheme, pri max. razmiku 35x35 cm v isti ravnini z ostalo površino; poraba sider v predvidenem rastru je 10 kos/m2;                        
- izdelava armirnega sloja: dobava in vgradnja lepilno-armirne malte npr. kot Röfix Unistar Light (osnovni omet), armiranje v min. debelini nanosa 5 mm, vključno z Röfix P50 armirno stekleno mrežo (4x4 mm); 
- dodatno armiranje z mrežico za večje obremenitve: dobava in vgradnja lepilno-armirne malte npr. kot Röfx AG 685 Superflex S2, fleksibilno lepilo, zelo odporno proti lezenju, zelo deformacijsko elastično (S2), tankoslojno lepilo po EN 12004; z min. deb. nanosa 5 mm, vključno z vstavljanjem Röfix IG 996 armirne steklene mreže za večje obremenitve (15x15 mm);
- mehansko pritrjevanje: sidranje toplotne izolacije in armirnega sloja z sistemskimi vijačnimi sidri, dobava in vgradnja pritrdil npr. kot Röfix Rocket 200 pritrdili oz. z sistemsko vijačnimi pritrdili skozi armirno mrežo;</t>
  </si>
  <si>
    <t xml:space="preserve">Izdelava fasadne opečne obloge v sistemu Röfix Firestop Light (Röfix StoneEtics 103):                    
- fasadna obloga: dobava in vgradnja obloge npr. kot Wienerberger Terca-Slip deb. 23 mm, kot npr. Terca slip Aurora;
- lepljenje fasadne obloge: dobava in vgradnja lepilno malte npr. kot Röfx AG 685 Superflex S2 za lepljenje obloge; fleksibilno lepilo, zelo odporno proti lezenju, zelo deformacijsko elastično (S2), tankoslojno lepilo po EN 12004;
- fugiranje obloge: dobava in vgradnja (zemeljsko vlažen način) vodo odbojne fugirne mase po EN 13888; z npr. kot Röfix AJ 690 fugirno malto v barvnem tonu po izboru projektanta; dim. fug ca. 1 cm;
- izdelava elastične dilatacijske fuge z Röfix AJ - Z 920 elastično akrilno fugirno maso v izbranem barvnem tonu; dilatacijske fuge se določijo po navodilih projektanta-statika  oz. na osnovi predhodno izdelanega načrta pozicij plitkih dilatacijskih fug v oblogi pred pričetkom del - ob predpostavki dim. fuge 10/10 mm); 
Vzorec polaganja se izvaja po dispoziciji fasade iz načrta arhitekture (v ceni zajeti bordure iz enakega materiala, stičenje vogaov,...)
</t>
  </si>
  <si>
    <t xml:space="preserve">Izdelava fasadne opene obloge z direktnim lepjenjem na AB steno:
- fasadna obloga: dobava in vgradnja obloge npr. kot Wienerberger Terca-Slip deb. 23 mm, barvni ton po izbiri projektanta;
- lepljenje fasadne obloge: dobava in vgradnja lepilno malte npr. kot Röfx AG 685 Superflex S2 za lepljenje obloge; fleksibilno lepilo, zelo odporno proti lezenju, zelo deformacijsko elastično (S2), tankoslojno lepilo po EN 12004;
- fugiranje obloge: dobava in vgradnja (zemeljsko vlažen način) vodo odbojne fugirne mase po EN 13888; z npr. kot Röfix AJ 690 fugirno malto v barvnem tonu po izboru projektanta; dim. fug ca. 1 cm; 
- izdelava elastične dilatacijske fuge z Röfix AJ - Z 920 elastično akrilno fugirno maso v izbranem barvnem tonu; dilatacijske fuge se doličijo po navodilih projektanta-statika  oz. na osnovi predhodno izdelanega načrta pozicij plitkih dilatacijskih fug v oblogi pred pričetkom del - ob predpostavki dim. fuge 10/10 mm); 
Vzorec polaganja in oblikovanje fasade po načrtu arhitekture.  (v ceni zajeti bordure iz enakega materiala, stičenje vogaov,...)
- polaganje klinekr obloge neposredno na AB podložno steno, brez TI. </t>
  </si>
  <si>
    <t>Dobava in izdelava slojev izolacij v fasadnem sistemu v sestavi prezračevane kamnite in pločevinaste  fasade (od zunaj navznoter):
- zaključni sloj; paropropustna, vodonepropustne PU/PES membrana, kot npr, RIWEGA USB WINDTOP
- toplotna izolacja; iz kamene volne (MW), razred odziva na ogenj A1 po SIST EN 13501-1, toplotna prevodnost  λd = 0,035 W/mK, kot npr. Knauf  Insulation Naturboard Venti  (debelina podana v posamezni postavki).
- toplotna izolacija v območju podzidka: XPS 300, kot npr Fragmat XPS 300GL, λd = 0,035 W/mK
Fasadni sloji od nosilne konstrukcije do prezračevanega sloja, podkonstrukcija in zaključni sloj glej: C.2 Ključavničarska dela in C12 Kamnarska dela</t>
  </si>
  <si>
    <t>Izdelava fasadnega sistema slojev izolacij v v sestavi prezračevane kamnite fasade  (od zunaj navznoter):
- zaključni sloj; paropropustna, vodonepropustne PU/PES membrana, kot npr, RIWEGA USB WINDSTOP
- toplotna izolacja; iz kamene volne (MW), razred odziva na ogenj A1 po SIST EN 13501-1, toplotna prevodnost  λd = 0,035 W/mK, kot npr. Knauf  Insulation Naturboard Venti  (debelina podana v posamezni postavki).</t>
  </si>
  <si>
    <t xml:space="preserve">V vseh postavkah upoštevati splošna in posebna določila iz priloge popisa oznaka:
</t>
  </si>
  <si>
    <t>opečna preproga v veži - kamniti vstavki v tlaku (lokalno)</t>
  </si>
  <si>
    <t>V ceni vseh postavk za fasadne obloge je zajeti vsa dela, ves osnovni, pritrdilni in sidrni material, vse prenose, finalno obdelavo po opisih v postavkah in tehničnem poročilu, vse za gotove vgrajene elemente. Za posamezne elemente (konstrukcije, ograje, rešetke, okvirje, ipd.) je izvajalec del dolžan izdelati delavniške in montažne načrte in jih dati v pisno potrditev projektantu, skupaj z vzorcem obdelav elementov.  Vsi izdelki morajo biti zaščiteni proti koroziji po navedbah iz posameznega opisa postavke in tehničnega poročila. Osnovni material mora ustrezati predpisani kvaliteti ter morajo imeti ustrezna dokazila o materialu (atesti-certifikati). V ceni na enoto je potrebno zajeti vse izreze, obdelave, preboje in obdelave vseh prehodov skozi fasadni pas. Cene na enoto je potrebno sestaviti z upoštevanjem fasadnih pasov, detajlov, shem in tehničnega poročila iz PZI načrta.
Kamen izpostavljen atmosferskim vplivom mora biti obstojen na zunanje vremenske dejavnike, kamen uporabljen za oblogo stopnic in tlakovanih površin mora biti odporen proti obrabi. Kvaliteta kamnitih plošč mora biti v skladu  s standardom SIST EN. 1341:2013. Dobavitelj kamnitih plošč ali izvajalec del mora predložiti vso ustrezno dokumentacijo, ki dokazuje skladnost izdelkov z ustreznimi standardi in zadovoljuje zahtevane lastnosti kamna  (gostota, poroznost, vpijanje vode, trdote, odpornost na zmrzovanje).</t>
  </si>
  <si>
    <t xml:space="preserve">Izdelava, dobava in montaža prezračevane fasade iz naravnega kamna svetlo sive barve debeline 30 mm brušene OBDELAVE. Plošče različnih dimenzij se pritrjujejo točkovno z INOX sidri,  podkonstrukcijo, sidranje fasade po sistemu suhe vgradnje s sidri ustrezne dimenzije glede na odmik fasadne obloge, pritrjeno v AB konstrukcijo.  
Sestava: 
- kamnita fasada, d=30mm
- prezračevani sloj 4cm z vmesno tipsko podkonstrukcijo.
- Toplotna izolacija debeline 18 cm, iz kamene volne s steklenim črnim voalom, kot npr. Knaufinsulation FKD-S, lepljene in sidrane, (predmet ločene postavke glej C.10.5 Fasaderska dela).
V ceni zajeti ves pritrdilni material, polaganje po shemi, z izvedbo vseh zaključkov (ki niso navedeni v nadaljevanju). 
- Kamen SIVI APNENEC, VISOKE GOSTOTE (Lipica Fiorito ali enakovreden) kamen k ki se vgrajuje mora zadostiti naslednje karakteristike: tlačna trdnost 226 Mpa , natezna trdnost 13,9 Mpa, odpornost na zmrzovanje 13 Mpa z varijacijo  odpornosti po 56 ciklusih  1,8 %,vpijanje vode 0,3 %, specifična gostota 2670 kg/m3,    LOM PRI SIDRNI ODPRTINI NAD 1800N
</t>
  </si>
  <si>
    <r>
      <t>Nabava, dostava in postavitev nedrseče talne obloge</t>
    </r>
    <r>
      <rPr>
        <b/>
        <sz val="10"/>
        <rFont val="Calibri Light"/>
        <family val="2"/>
        <charset val="238"/>
        <scheme val="major"/>
      </rPr>
      <t xml:space="preserve">: </t>
    </r>
    <r>
      <rPr>
        <sz val="10"/>
        <rFont val="Calibri Light"/>
        <family val="2"/>
        <charset val="238"/>
        <scheme val="major"/>
      </rPr>
      <t xml:space="preserve">
- material: naravni kamen, kraški apnenec (Lipica Fiorito ali enakovreden)
- debelina: min. 25mm
- dimenzije:  30/50cm
- drsnost: ekvivalentno R10 A+B 
- obdelava, štokan in ščetkan 
- polaganje: v shemo tlaka po detajlu arhitekta
- fugiranje: masa CG-2 z dodatki za vodoodbojnost in proti obrabi
- nizkostenska obroba: brez
Polaganje po shemi- glej načrt arhitekture.
</t>
    </r>
  </si>
  <si>
    <t>Nabava, dostava in postavitev nedrseče talne obloge: 
- material: naravni kamen, kraški apnenec  (Lipica Fiorito ali enakovreden)
- debelina: 25mm
- dimenzije:  30.5/75cm
- obdelava: brušenje
- drsnost: ekvivalentno R10 A+B 
kot npr. kraški apnenec, fino brušen (poliran) 
- polaganje: pravokotno v mreži, minimalna fuga 1.5mm
- fugiranje:  masa CG-2 z dodatki za vodoodbojnost in proti obrabi
- nizkostenska obroba: rezana iz osnovnega materiala, višina 6 cm. 
Polaganje po shemi- glej načrt arhitekture.</t>
  </si>
  <si>
    <t>načrt talnih taktilnih oznak</t>
  </si>
  <si>
    <t>OPOZORILNE TAKTILNE OZNAKE</t>
  </si>
  <si>
    <t>komunikacijske poti (ocena)</t>
  </si>
  <si>
    <t>Območje pred vhodom</t>
  </si>
  <si>
    <t>Druga območja</t>
  </si>
  <si>
    <t xml:space="preserve">Zunanje taktilne oznake:
Dobava in vgradnja standardnih samolepilnih opozorilnih (čepastih) taktilnih oznak za zunanjo uporabo iz aluminija s črno osnovo kot npr. AL-22, razporeditev skladno s standardom  SIST 1186. Čepi se vrtajo v podlago na dobro očiščeno podlago. Vgradnja po dispozicijskem načrtu, ki ga pripravi za izvajalca pripravi strokovnjak iz področja taktilnih oznak. </t>
  </si>
  <si>
    <t>Opozorilne taktilne oznake-komunikacije:
Plošče se namestijo na dobro očiščeno podlago brez dodatnega lepila.
Dobava in vgradnja standardnih samolepilnih vodilnih (rebrastih) taktilnih oznak za notranjo uporabo iz termoplastike, kot npr. IZIGUIDE (3 rebra), v črni barvi, razporeditev skladno s standardom  SIST ISO 21542. 
Rebra se namestijo na dobro očiščeno podlago brez dodatnega lepila. Vgradnja po dispozicijskem načrtu, ki ga pripravi za izvajalca pripravi strokovnjak iz področja taktilnih oznak.
Podana celotna površina območja, kjer se nameščajo talne oznake.</t>
  </si>
  <si>
    <t>Opozorilne taktilne oznake-stopnišče:
Plošče se namestijo na dobro očiščeno podlago brez dodatnega lepila.
Dobava in vgradnja standardnih samolepilnih kontrastnih protizdrsnih trakov za notranjo uporabo iz termoplastike, v črni barvi, razporeditev skladno s standardom  SIST ISO 21542. Širina traku 40-50mm.
Trakovi se namestijo na dobro očiščeno podlago brez dodatnega lepila. Vgradnja po dispozicijskem načrtu, ki ga pripravi za izvajalca pripravi strokovnjak iz področja taktilnih oznak.
Podana celotna površina območja, kjer se nameščajo talne oznake.</t>
  </si>
  <si>
    <t>Taktilne oznake za vodenje - ploskve:
Dobava in vgradnja standardnih samolepilnih opozorilnih (čepastih) taktilnih oznak za notranjo uporabo iz termoplastike, kot npr. IZIPLOT 50 čepov: v črni barvi, premer čepa 25 mm, razporeditev čepov v skladu s standardom SIST ISO 21542. Čepi se namestijo na dobro očiščeno podlago brez dodatnega lepila. Vgradnja po dispozicijskem načrtu, ki ga pripravi za izvajalca strokovnjak iz področja taktilnih oznak.
Podana celotna površina območja, kjer se nameščajo talne oznake.</t>
  </si>
  <si>
    <t xml:space="preserve">fasada hotela- ca. 90m2 </t>
  </si>
  <si>
    <t>fasada stavbe banke nad koto novega objekta-ca 110m2</t>
  </si>
  <si>
    <t>Izvedba zaščite fasad sosednjih objektov:
- lesena obloga iz desk oziroma iz opažnih elementov
- zaščitna PVC folija
Izvajalec mora zagotoviti tak način montaže, da ne prihaja do poškodb na objektu oziroma mora po posegih vzpostaviti prvotno stanje. Količine so ocenjene, pred ponudbo je potrebno izvesti ogled stanja na terenu in zajeti vsa potrebna dela v kompletu (dodatni zahtevki iz naslova količin niso upravičeni).</t>
  </si>
  <si>
    <t>Izvajanje geodetske spremljave gradnje skladno s fazami gradnje na gradbišču, ki obsega:
- zakoličenje osi objekta
- zakoličenje vseh infrastrukturnih vodov na območju objekta in v okolici do 50m oziroma skladno z navodili pristojnih upravljalvcev
- zakoličenje elementov zunanje ureditvež
- izdelava zapisnika o zakoličenju objekta</t>
  </si>
  <si>
    <t>geodetska spremljava</t>
  </si>
  <si>
    <t xml:space="preserve">Zavarovanje zakoličbe, postavitev in zavarovanje gradbenih profilov. </t>
  </si>
  <si>
    <t>geomehanska spremljava</t>
  </si>
  <si>
    <t xml:space="preserve">Izvajanje geotehnične in geomehanske spremljave gradnje skladno s fazami gradnje na gradbišču. Postavka vključuje:
- terenski pregledi geomehanika
- izdelava razkopov, izkopov oz. vertikalnih sond po navodilu geomehanika in minimalno 2,5m pod nivojem spodnjega roba temeljne plošče
- izvedba zahtevanih preizkusov v laboratoriju 
- priprava geomehanskega poročila z napotki za gradnjo
- pregled hidrološkega stanja
V postavki zajeti vse povezane gradbene stroške za opremo in mehanizacijo, ki je potrebna za izvajanje preizkusov. </t>
  </si>
  <si>
    <t>stavba banke, objekt podzemne garaže in objekt hotela ter sosednje stavbe na razdalji do 25m</t>
  </si>
  <si>
    <t xml:space="preserve">Izdelava PID projektne dokumentacije v 4-ih tiskanh  izvodih in v elektronski obliki. Kompletna dokumentacija izdelana skladno s pravilnikom o projektni dokumentaciji; 
- obrazci
- zbirni načrt z lokacijskim prikazom in prikazom dopustnih odstopanj
- načrti (vsi načrti kot v PZI dokumentaciji)
- elaborati (vsi elaborati  PZI dokumentaciji)
V postavki mora biti zajeta:
- sprotna priprava podatkov za PID dokumentacijo
- izdelava vseh zahtevanih meritev, izkazov, podatkov o vgrajenih materialoh in napravah ter  drugih vsebin, ki so relevantne za vpis v PID projekt
- izveba meritev odstopanj na objektu in zunanji ureditvi
- posnetek infrastrukture
Dokumentacija PID se izdeluje na osnovi podlog z vrisanimi spremembami med gradnjo in seznama sprememb, kar mora zagotoviti izvajalec posameznih del. </t>
  </si>
  <si>
    <t>REVIZIJSKE ODPRTINE</t>
  </si>
  <si>
    <t xml:space="preserve">Izdelava in montaža ALU lamelnega stropa. Lamele dimenzije 30/75mm.
- kot npr. Alumit Skin Battens 30 
- izolacija: brez izolacije
- svetla razdalja med letvami: 9cm
-osna razdalja med letvami: 12cm
- podkonstrukcija:  iz  standardnih, črno barvanih CD profilov na rastru max. 45cm
- obešala: direktno pritrjevanje na AB ploščo
- višina obešanja: od 0,75 do 1.15m
- požarna odpornost: A2-s1, d0 - NEGORLJIVO
- zvočna izolativnost: /
- barva: RAL po izboru projektanta
V ceni zajeti strošek Fe podkonstrukcijo, v skladu z navodili proizvajalca sistema spuščenega stropa. 
Vključno z vsem pritrdilnim materialom, ter robnimi zaključki na stiku s stenami, v skladu z detajlom. 
V ceni zajeti izvedbo revizijskih odprtin; demontažni panel / okvir zapolnjen z letvami in pripadajočim okovjem (skriti tečaji, zatiči,...) po shemi stropov.
Predhodna izdelava delavniškega načrta stropa.   
</t>
  </si>
  <si>
    <t xml:space="preserve">Gradbena dela po vgradnji instalacij </t>
  </si>
  <si>
    <t>Izvedba zaznih zidarskih del po vgradnji instalacijskih elementov;
- krpanje utorov
- izravnava odprtin po vgradnji instalacijskih elementov
- krpanje in izravana ometov
- krpanje v tlakih
Pozidave se izvedejo s cementno malto, po pozidavah mora biti površina gladka in pripravljena na finalne obdelave. V primerju večjih odprtin se rege zapolnijo z gradbenim materialom kot je opeka ali druge vrste zidakov. 
Ocena znaša 300ur in vključuje vse delo ter ves potrebni material. Ponudnik je dolžan sam preveriti potrebno količino dela in podatki ceno na celoten komplet del (naročnik ne bo prizanala večjih količin)</t>
  </si>
  <si>
    <t>Elaborat za vpis stavbe v katarster stavb in vpis v kataster</t>
  </si>
  <si>
    <t>Elaborat za vpis infrastrukturnh vodov v kataster GJI in vpis v kataster</t>
  </si>
  <si>
    <t>Posamezna postavka vključuje:
- kontrolo in izmere na objektu
- izdelavo delavniškega načrta konstrukcije (v vsebini kot je navedeno)
- vsa vezna, spojna in pritrdilna sredstva kosntrukcije
- material za sidranje in podlivanje
- izvedbo začasnih podpiranj
- ves pomožni material in pomožna dela
- vso potrebno mehanizacijo in opremo za izvedbo del, za zvedbo del na višini strošek dvižne košare, avtodvigal in podobno
- vse potrebne ukrepe za zagotovitev varnosti pri delu
- izvedbo gradbenih del (vrtanje, priprava ležišč...) za izvedbo sidranja in pritrjevanja
- izdelavo vzorcev za določitev izgleda kritičnih detajlov in barve
- zaščito finalno barvanih  elementov pred poškodbami (robustna zaščita s folijo, opažem...)
- kontrolo zvarov z izdejo poročilo
Kjer je zahtevano barvanje, je v osnovi prašno barvanje v, ki se vrši delavnici na gradnišču pa sestava elementov. Barvanje na licu mestu je dovoljeno izjemoma. Barva se določa pos slošni NCS lestvici ozrioma po RAL Design lestvici. Tekstura se določi na podlagi vzorca oziroma po izboru iz sistema Drylac Tiger. 
Skladno z zahtevnostjo konstrukcije mora izvajalec poskrbeti za uspobljeno osebje, ki je ustrezno certificirano za izvedo podanega razreda zahtevnosti. 
Za konstrukcijske elemente večjih dimenzij in teže mora ponudnik predhodno:
- pregledati pogoje lokacije in izvedbe na terenu
- pregledati in določiti način trasnporta do gradbišča
- določiti in zagotoviti način manipulacije posameznih elementovkonstrukcije
- zagotoviti potrebna transportna sredstva
- zagotoviti potrebna sredstva za dvig, prenose  (avtodvigala, druge naprave) in montažo elementov</t>
  </si>
  <si>
    <t>V postavkah za suhomontažne predelne MK stene je podan opis strukture sten in zahtevane lastnosti. V posamezni postavki upoštevati še naslednje:
Konstrukcija sten je sistemska rešitev iz Fe-Zn profilov, kot je opredeljeno v oznaki profilov za podkonstrukcijo  (oznaka po sistemu sten Knauf). Konstrukcija se izvaja na predpisanih rastrih (60cm), s sistemskimi profili oz. s kominacijo teh. V enotni ceni postavke je skladno s predvidenimi dimenzijami elementa potrebno upoštevati ojačitvene vertikalne in horizontalne profile in dilatacijske profile podkonstrukcije. 
Kot polnilo sten se, v kolikor ni drugače predpisano, upošteva polnilo -zvočna izolacija iz mineralne volne kot npr. KI NaturBoard FIT-G. Debelina izolacije ustreza širini praznega prostora med ploščami.
V enotni cene postavke upoštevati:
- vse potrebne elemente stene, vključno z ojačitvami, dilatacijami in drugimi značilnostmi, kar izhaja iz tehničnih zahtev ponudnika sistema, geometrije in značilnosti posameznih pozicij sten iz porjekta
- izvedbo kovinskih ojačitev v stenah na mestih večjih odprtin in prebojev iz UA ali drugih kovinskih profilov
- obdelavo špalet v odprtinah (odprtine, ki se ne prekrijejo s podboji) z Alu zakljuučnimi profili
- namestitev Alu profilov na vse izpostavljene vogale
- bandažiranje stikov plošč
- kitanje (2x) in brušenje sten na način, da so pripravljene za oplesk
- vgradnjo ojčitev iz masivnega impregniranega lesa v celotni širini podkonstrukcije stene na msstu večjih obtežb.Podprti z UA vertikalnimi in horizontalmi profili  Upoštevati 5% površine sten
- ojačitev sten iz vezane plošče 12mm za montažo opreme. Upoštevati 10% površine sten
- rezanje, vgradnjo revzijskih vrat in obdelavo odprtin po vgradnji  
- izrezovanje in obdelavo odprtin po vgradnji elementov strojnih in elektro instalacij</t>
  </si>
  <si>
    <t xml:space="preserve">Za vse potavke vezane na izvedbo stenskih oblog mora biti v enotni ceni vključeno:
- čiščenje in priprava površine pred vgradnjo
- kontrola mer in zaris smeri polaganja
- zaokroženi Alu profil na zgorjem robu obloge
- zaokroženi Alu prodili na izbočenih vogalih
- rezanje in prigajanje kermike raznim vgradnim elementom, stiki kitani
Upoštevati opis izvedbe stenskih oblog v tehničnem poročilu, ki je del posamezne postavke in ga je potrebno upoštevati v celoti. 
</t>
  </si>
  <si>
    <r>
      <t>Nabava, dostava in postavitev nedrseče talne obloge</t>
    </r>
    <r>
      <rPr>
        <b/>
        <sz val="10"/>
        <rFont val="Calibri Light"/>
        <family val="2"/>
        <charset val="238"/>
        <scheme val="major"/>
      </rPr>
      <t xml:space="preserve">: </t>
    </r>
    <r>
      <rPr>
        <sz val="10"/>
        <rFont val="Calibri Light"/>
        <family val="2"/>
        <charset val="238"/>
        <scheme val="major"/>
      </rPr>
      <t xml:space="preserve">
- material: granitogres keramika
- debelina: min. 9mm
- dimenzije: 60/60cm
- drsnost: R10 A+B 
kot npr. Atlas Concorde, Boost Tarmac Matte Sensitech,  
- polaganje: pravokotno
- fugiranje: masa CG-2 z dodatki za vodoodbojnost in proti obrabi Barva po barvni lestivci dobavitelja, po izboru projektanta.
- nizkostenska obroba: izrezana iz osnovnega materiala, višina 6 cm, z ALU zaključkom kot npr. Profilpass - Cerfix Proangle 
Polaganje po shemi- glej načrt arhitekture.
</t>
    </r>
  </si>
  <si>
    <t>Nabava, dostava in postavitev keramične stenske obloge:
- material: granitogres keramika
- debelina: min. 8mm
- dimenzije: 40/80
kot npr. Atlas Concorde Boost White Minibrick
- polaganje: pravokotno
- fugiranje: masa CG-2 z dodatki za vodoodbojnost in proti obrabi. Barva po barvni lestivci dobavitelja, po izboru projektanta.</t>
  </si>
  <si>
    <r>
      <t>Nabava, dostava in postavitev nedrseče talne obloge</t>
    </r>
    <r>
      <rPr>
        <b/>
        <sz val="10"/>
        <rFont val="Calibri Light"/>
        <family val="2"/>
        <charset val="238"/>
        <scheme val="major"/>
      </rPr>
      <t xml:space="preserve">: </t>
    </r>
    <r>
      <rPr>
        <sz val="10"/>
        <rFont val="Calibri Light"/>
        <family val="2"/>
        <charset val="238"/>
        <scheme val="major"/>
      </rPr>
      <t xml:space="preserve">
- material: granitogres keramika
- debelina: min. 9mm
- dimenzije:  120/120cm (rezano za naklone)
- drsnost: R11 A+B+C
kot npr. Atlas Concorde, Boost Tarmac Grip Sensitech
- polaganje: pravokotno v mreži
- fugiranje: masa CG-2 z dodatki za vodoodbojnost in proti obrabi. Barva po barvni lestivci dobavitelja, po izboru projektanta.
- nizkostenska obroba: izrezana iz osnovnega materiala, višina 6 cm, z ALU zaključkoms, ko tnpr. Profilpass - Cerfix Proangle 
Polaganje po shemi- glej načrt arhitekture.
</t>
    </r>
  </si>
  <si>
    <t>ur</t>
  </si>
  <si>
    <t>Geodetske storitve za izvedeno stanje:
- posnetek stanja v elektronski obliki (dwg podloga) 
- končni geodetski načrt s certifikatom v 4-ih izvodih in elektronski obliki</t>
  </si>
  <si>
    <t>Projekatntski nadzor na gradbišču</t>
  </si>
  <si>
    <t>Sodelovanje projektanta (projektantski nadzor) pri gradnji.
Vsakokratna vključitev projektanta v sodelovanje je predlagana s strani nadzora in potrjena s strani naročnika.
Obračun se vrši mesečno na podlagi evidence ur, ki jih potrdi nadzor v postavki knjige obračunskih izmer. Izvajalec mora zagotoviti obseg ur, kot jih predlaga inženir.</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</si>
</sst>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 #,##0.00\ &quot;€&quot;_-;\-* #,##0.00\ &quot;€&quot;_-;_-* &quot;-&quot;??\ &quot;€&quot;_-;_-@_-"/>
    <numFmt numFmtId="43" formatCode="_-* #,##0.00\ _€_-;\-* #,##0.00\ _€_-;_-* &quot;-&quot;??\ _€_-;_-@_-"/>
    <numFmt numFmtId="164" formatCode="_-* #,##0.00_-;\-* #,##0.00_-;_-* &quot;-&quot;??_-;_-@_-"/>
    <numFmt numFmtId="165" formatCode="#,##0.00\ &quot;€&quot;"/>
    <numFmt numFmtId="166" formatCode="_-* #,##0.00\ _S_I_T_-;\-* #,##0.00\ _S_I_T_-;_-* \-??\ _S_I_T_-;_-@_-"/>
    <numFmt numFmtId="167" formatCode="\$#,##0\ ;\(\$#,##0\)"/>
    <numFmt numFmtId="168" formatCode="_-* #,##0.00\ _S_I_T_-;\-* #,##0.00\ _S_I_T_-;_-* &quot;-&quot;??\ _S_I_T_-;_-@_-"/>
    <numFmt numFmtId="169" formatCode="_-* #,##0.00\ &quot;SIT&quot;_-;\-* #,##0.00\ &quot;SIT&quot;_-;_-* &quot;-&quot;??\ &quot;SIT&quot;_-;_-@_-"/>
    <numFmt numFmtId="170" formatCode="&quot;$&quot;#,##0.00_);[Red]\(&quot;$&quot;#,##0.00\)"/>
    <numFmt numFmtId="171" formatCode="_(&quot;$&quot;* #,##0_);_(&quot;$&quot;* \(#,##0\);_(&quot;$&quot;* &quot;-&quot;_);_(@_)"/>
    <numFmt numFmtId="172" formatCode="_(&quot;$&quot;* #,##0.00_);_(&quot;$&quot;* \(#,##0.00\);_(&quot;$&quot;* &quot;-&quot;??_);_(@_)"/>
    <numFmt numFmtId="173" formatCode="_-* #,##0.00&quot; SIT&quot;_-;\-* #,##0.00&quot; SIT&quot;_-;_-* \-??&quot; SIT&quot;_-;_-@_-"/>
    <numFmt numFmtId="174" formatCode="_-&quot;€&quot;\ * #,##0.00_-;\-&quot;€&quot;\ * #,##0.00_-;_-&quot;€&quot;\ * &quot;-&quot;??_-;_-@_-"/>
    <numFmt numFmtId="175" formatCode="_-* #,##0.00\ _€_-;\-* #,##0.00\ _€_-;_-* \-??\ _€_-;_-@_-"/>
    <numFmt numFmtId="176" formatCode="0\ %"/>
    <numFmt numFmtId="177" formatCode="* #,##0.00&quot;    &quot;;\-* #,##0.00&quot;    &quot;;* \-#&quot;    &quot;;@\ "/>
    <numFmt numFmtId="178" formatCode="* #,##0.00&quot;       &quot;;\-* #,##0.00&quot;       &quot;;* \-#&quot;       &quot;;@\ "/>
    <numFmt numFmtId="179" formatCode="0;\-0;;@"/>
    <numFmt numFmtId="180" formatCode="0.000"/>
    <numFmt numFmtId="181" formatCode="General_)"/>
    <numFmt numFmtId="182" formatCode="_-* #,##0.00\ [$€]_-;\-* #,##0.00\ [$€]_-;_-* &quot;-&quot;??\ [$€]_-;_-@_-"/>
    <numFmt numFmtId="183" formatCode="_-* #,##0.00\ [$€]_-;\-* #,##0.00\ [$€]_-;_-* \-??\ [$€]_-;_-@_-"/>
  </numFmts>
  <fonts count="237">
    <font>
      <sz val="10"/>
      <color theme="1"/>
      <name val="Calibri Light"/>
      <family val="2"/>
      <charset val="238"/>
    </font>
    <font>
      <sz val="8"/>
      <name val="Calibri Light"/>
      <family val="2"/>
      <charset val="238"/>
    </font>
    <font>
      <sz val="10"/>
      <name val="Calibri Light"/>
      <family val="2"/>
      <charset val="238"/>
      <scheme val="major"/>
    </font>
    <font>
      <b/>
      <sz val="12"/>
      <color theme="1"/>
      <name val="Calibri"/>
      <family val="2"/>
      <charset val="238"/>
    </font>
    <font>
      <b/>
      <sz val="11"/>
      <name val="Calibri"/>
      <family val="2"/>
      <charset val="238"/>
      <scheme val="minor"/>
    </font>
    <font>
      <b/>
      <i/>
      <sz val="9"/>
      <color rgb="FFC00000"/>
      <name val="Calibri"/>
      <family val="2"/>
      <charset val="238"/>
    </font>
    <font>
      <b/>
      <sz val="14"/>
      <name val="Calibri"/>
      <family val="2"/>
      <charset val="238"/>
    </font>
    <font>
      <sz val="10"/>
      <color theme="1"/>
      <name val="Calibri Light"/>
      <family val="2"/>
      <charset val="238"/>
    </font>
    <font>
      <sz val="10"/>
      <name val="Calibri"/>
      <family val="2"/>
      <charset val="238"/>
    </font>
    <font>
      <b/>
      <sz val="8"/>
      <color rgb="FFC00000"/>
      <name val="Calibri"/>
      <family val="2"/>
      <charset val="238"/>
    </font>
    <font>
      <b/>
      <i/>
      <sz val="8"/>
      <color rgb="FFC00000"/>
      <name val="Calibri"/>
      <family val="2"/>
      <charset val="238"/>
    </font>
    <font>
      <sz val="8"/>
      <color rgb="FFC00000"/>
      <name val="Calibri Light"/>
      <family val="2"/>
      <charset val="238"/>
    </font>
    <font>
      <b/>
      <sz val="8"/>
      <color theme="1"/>
      <name val="Calibri"/>
      <family val="2"/>
      <charset val="238"/>
    </font>
    <font>
      <sz val="8"/>
      <color theme="1"/>
      <name val="Calibri Light"/>
      <family val="2"/>
      <charset val="238"/>
    </font>
    <font>
      <sz val="9"/>
      <color theme="1"/>
      <name val="Calibri Light"/>
      <family val="2"/>
      <charset val="238"/>
    </font>
    <font>
      <sz val="9"/>
      <name val="Calibri Light"/>
      <family val="2"/>
      <charset val="238"/>
      <scheme val="major"/>
    </font>
    <font>
      <sz val="10"/>
      <name val="Arial"/>
      <family val="2"/>
      <charset val="238"/>
    </font>
    <font>
      <sz val="10"/>
      <name val="Arial CE"/>
      <family val="2"/>
      <charset val="238"/>
    </font>
    <font>
      <sz val="9"/>
      <color rgb="FFC00000"/>
      <name val="Calibri Light"/>
      <family val="2"/>
      <charset val="238"/>
    </font>
    <font>
      <i/>
      <sz val="9"/>
      <name val="Calibri Light"/>
      <family val="2"/>
      <charset val="238"/>
      <scheme val="major"/>
    </font>
    <font>
      <sz val="8"/>
      <color theme="1" tint="0.499984740745262"/>
      <name val="Calibri Light"/>
      <family val="2"/>
      <charset val="238"/>
      <scheme val="major"/>
    </font>
    <font>
      <sz val="10"/>
      <color theme="1"/>
      <name val="Calibri"/>
      <family val="2"/>
      <charset val="238"/>
    </font>
    <font>
      <sz val="11"/>
      <color indexed="8"/>
      <name val="Calibri"/>
      <family val="2"/>
      <charset val="238"/>
    </font>
    <font>
      <b/>
      <sz val="11"/>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Times New Roman"/>
      <family val="1"/>
      <charset val="238"/>
    </font>
    <font>
      <sz val="10"/>
      <name val="Times New Roman CE"/>
      <charset val="238"/>
    </font>
    <font>
      <sz val="10"/>
      <name val="Times New Roman CE"/>
      <family val="1"/>
      <charset val="238"/>
    </font>
    <font>
      <sz val="10"/>
      <name val="Arial CE"/>
    </font>
    <font>
      <sz val="8"/>
      <name val="Helv"/>
      <family val="2"/>
    </font>
    <font>
      <b/>
      <sz val="18"/>
      <color indexed="24"/>
      <name val="Arial"/>
      <family val="2"/>
      <charset val="238"/>
    </font>
    <font>
      <b/>
      <sz val="12"/>
      <color indexed="24"/>
      <name val="Arial"/>
      <family val="2"/>
      <charset val="238"/>
    </font>
    <font>
      <b/>
      <sz val="18"/>
      <color indexed="56"/>
      <name val="Cambria"/>
      <family val="2"/>
      <charset val="238"/>
    </font>
    <font>
      <sz val="8"/>
      <name val="Times New Roman CE"/>
      <family val="1"/>
      <charset val="238"/>
    </font>
    <font>
      <sz val="9"/>
      <color indexed="8"/>
      <name val="Calibri"/>
      <family val="2"/>
      <charset val="238"/>
    </font>
    <font>
      <sz val="11"/>
      <color theme="1"/>
      <name val="Calibri"/>
      <family val="2"/>
      <charset val="238"/>
      <scheme val="minor"/>
    </font>
    <font>
      <sz val="9"/>
      <color theme="1"/>
      <name val="Calibri"/>
      <family val="2"/>
      <charset val="238"/>
    </font>
    <font>
      <b/>
      <sz val="10"/>
      <color theme="1"/>
      <name val="Calibri"/>
      <family val="2"/>
      <charset val="238"/>
    </font>
    <font>
      <b/>
      <sz val="18"/>
      <color theme="3"/>
      <name val="Calibri Light"/>
      <family val="2"/>
      <charset val="238"/>
      <scheme val="major"/>
    </font>
    <font>
      <sz val="11"/>
      <name val="Arial CE"/>
      <charset val="238"/>
    </font>
    <font>
      <b/>
      <sz val="11"/>
      <color theme="1"/>
      <name val="Calibri"/>
      <family val="2"/>
      <charset val="238"/>
      <scheme val="minor"/>
    </font>
    <font>
      <sz val="10"/>
      <name val="Arial"/>
      <family val="2"/>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sz val="10"/>
      <name val="Arial CE"/>
      <charset val="238"/>
    </font>
    <font>
      <sz val="9"/>
      <name val="Futura Prins"/>
      <charset val="238"/>
    </font>
    <font>
      <sz val="9"/>
      <name val="Futura Prins"/>
    </font>
    <font>
      <u/>
      <sz val="10"/>
      <color indexed="12"/>
      <name val="MS Sans Serif"/>
      <family val="2"/>
    </font>
    <font>
      <sz val="10"/>
      <name val="MS Sans Serif"/>
      <family val="2"/>
    </font>
    <font>
      <sz val="11"/>
      <name val="Futura Prins"/>
    </font>
    <font>
      <sz val="9"/>
      <name val="Courier New CE"/>
      <family val="3"/>
      <charset val="238"/>
    </font>
    <font>
      <b/>
      <sz val="10"/>
      <name val="Courier New CE"/>
      <family val="3"/>
      <charset val="238"/>
    </font>
    <font>
      <sz val="5"/>
      <name val="Courier New CE"/>
      <family val="3"/>
      <charset val="238"/>
    </font>
    <font>
      <sz val="8"/>
      <color indexed="8"/>
      <name val="Tahoma"/>
      <family val="2"/>
      <charset val="238"/>
    </font>
    <font>
      <b/>
      <sz val="18"/>
      <color indexed="62"/>
      <name val="Cambria"/>
      <family val="2"/>
      <charset val="238"/>
    </font>
    <font>
      <sz val="10"/>
      <name val="MS Sans Serif"/>
      <family val="2"/>
      <charset val="238"/>
    </font>
    <font>
      <u/>
      <sz val="10"/>
      <color indexed="12"/>
      <name val="Arial"/>
      <family val="2"/>
      <charset val="238"/>
    </font>
    <font>
      <u/>
      <sz val="7.5"/>
      <color indexed="12"/>
      <name val="Arial"/>
      <family val="2"/>
      <charset val="238"/>
    </font>
    <font>
      <sz val="12"/>
      <name val="Times New Roman"/>
      <family val="1"/>
      <charset val="238"/>
    </font>
    <font>
      <sz val="11"/>
      <color indexed="16"/>
      <name val="Calibri"/>
      <family val="2"/>
      <charset val="238"/>
    </font>
    <font>
      <sz val="10"/>
      <color indexed="8"/>
      <name val="Arial"/>
      <family val="2"/>
      <charset val="238"/>
    </font>
    <font>
      <u/>
      <sz val="10"/>
      <color indexed="12"/>
      <name val="Trebuchet MS"/>
      <family val="2"/>
      <charset val="238"/>
    </font>
    <font>
      <sz val="11"/>
      <color indexed="8"/>
      <name val="Arial"/>
      <family val="2"/>
      <charset val="238"/>
    </font>
    <font>
      <u/>
      <sz val="20"/>
      <color theme="10"/>
      <name val="Arial CE"/>
      <charset val="238"/>
    </font>
    <font>
      <u/>
      <sz val="10"/>
      <color theme="10"/>
      <name val="Arial CE"/>
      <charset val="238"/>
    </font>
    <font>
      <sz val="11"/>
      <color theme="1"/>
      <name val="Arial"/>
      <family val="2"/>
      <charset val="238"/>
    </font>
    <font>
      <sz val="11"/>
      <name val="Arial CE"/>
      <family val="2"/>
      <charset val="238"/>
    </font>
    <font>
      <sz val="11"/>
      <name val="Times New Roman"/>
      <family val="1"/>
      <charset val="238"/>
    </font>
    <font>
      <b/>
      <sz val="9"/>
      <color theme="1"/>
      <name val="Arial Narrow"/>
      <family val="2"/>
      <charset val="238"/>
    </font>
    <font>
      <sz val="8"/>
      <color indexed="8"/>
      <name val="Arial"/>
      <family val="2"/>
      <charset val="238"/>
    </font>
    <font>
      <sz val="8"/>
      <color indexed="9"/>
      <name val="Arial"/>
      <family val="2"/>
      <charset val="238"/>
    </font>
    <font>
      <sz val="8"/>
      <color indexed="17"/>
      <name val="Arial"/>
      <family val="2"/>
      <charset val="238"/>
    </font>
    <font>
      <b/>
      <sz val="8"/>
      <color indexed="63"/>
      <name val="Arial"/>
      <family val="2"/>
      <charset val="238"/>
    </font>
    <font>
      <sz val="18"/>
      <color indexed="54"/>
      <name val="Calibri Light"/>
      <family val="2"/>
      <charset val="238"/>
    </font>
    <font>
      <b/>
      <sz val="15"/>
      <color indexed="56"/>
      <name val="Arial"/>
      <family val="2"/>
      <charset val="238"/>
    </font>
    <font>
      <b/>
      <sz val="13"/>
      <color indexed="56"/>
      <name val="Arial"/>
      <family val="2"/>
      <charset val="238"/>
    </font>
    <font>
      <b/>
      <sz val="11"/>
      <color indexed="56"/>
      <name val="Arial"/>
      <family val="2"/>
      <charset val="238"/>
    </font>
    <font>
      <sz val="8"/>
      <color indexed="60"/>
      <name val="Arial"/>
      <family val="2"/>
      <charset val="238"/>
    </font>
    <font>
      <sz val="8"/>
      <color indexed="10"/>
      <name val="Arial"/>
      <family val="2"/>
      <charset val="238"/>
    </font>
    <font>
      <i/>
      <sz val="8"/>
      <color indexed="23"/>
      <name val="Arial"/>
      <family val="2"/>
      <charset val="238"/>
    </font>
    <font>
      <sz val="8"/>
      <color indexed="52"/>
      <name val="Arial"/>
      <family val="2"/>
      <charset val="238"/>
    </font>
    <font>
      <b/>
      <sz val="8"/>
      <color indexed="9"/>
      <name val="Arial"/>
      <family val="2"/>
      <charset val="238"/>
    </font>
    <font>
      <b/>
      <sz val="8"/>
      <color indexed="52"/>
      <name val="Arial"/>
      <family val="2"/>
      <charset val="238"/>
    </font>
    <font>
      <sz val="8"/>
      <color indexed="20"/>
      <name val="Arial"/>
      <family val="2"/>
      <charset val="238"/>
    </font>
    <font>
      <sz val="10"/>
      <name val="Arial"/>
      <family val="2"/>
      <charset val="204"/>
    </font>
    <font>
      <sz val="8"/>
      <color indexed="62"/>
      <name val="Arial"/>
      <family val="2"/>
      <charset val="238"/>
    </font>
    <font>
      <b/>
      <sz val="8"/>
      <color indexed="8"/>
      <name val="Arial"/>
      <family val="2"/>
      <charset val="238"/>
    </font>
    <font>
      <sz val="11"/>
      <color indexed="19"/>
      <name val="Calibri"/>
      <family val="2"/>
      <charset val="238"/>
    </font>
    <font>
      <sz val="10"/>
      <name val="Courier"/>
    </font>
    <font>
      <sz val="12"/>
      <name val="Times New Roman CE"/>
      <family val="1"/>
      <charset val="238"/>
    </font>
    <font>
      <sz val="10"/>
      <name val="MS Sans Serif"/>
      <charset val="238"/>
    </font>
    <font>
      <sz val="10"/>
      <color theme="4" tint="-0.249977111117893"/>
      <name val="Calibri Light"/>
      <family val="2"/>
      <charset val="238"/>
      <scheme val="major"/>
    </font>
    <font>
      <sz val="10"/>
      <color theme="1"/>
      <name val="Bahnschrift Light"/>
      <family val="2"/>
      <charset val="238"/>
    </font>
    <font>
      <sz val="8"/>
      <color theme="1"/>
      <name val="Bahnschrift Light"/>
      <family val="2"/>
      <charset val="238"/>
    </font>
    <font>
      <sz val="8"/>
      <color rgb="FF0000FF"/>
      <name val="Bahnschrift Light"/>
      <family val="2"/>
      <charset val="238"/>
    </font>
    <font>
      <sz val="9"/>
      <color rgb="FF0000FF"/>
      <name val="Bahnschrift Light Condensed"/>
      <family val="2"/>
      <charset val="238"/>
    </font>
    <font>
      <i/>
      <sz val="9"/>
      <color rgb="FFFF0000"/>
      <name val="Calibri Light"/>
      <family val="2"/>
      <charset val="238"/>
      <scheme val="major"/>
    </font>
    <font>
      <sz val="9"/>
      <name val="Calibri Light"/>
      <family val="2"/>
      <charset val="238"/>
    </font>
    <font>
      <b/>
      <sz val="9"/>
      <name val="Calibri"/>
      <family val="2"/>
      <charset val="238"/>
      <scheme val="minor"/>
    </font>
    <font>
      <b/>
      <i/>
      <sz val="8"/>
      <color rgb="FFC00000"/>
      <name val="Calibri"/>
      <family val="2"/>
      <charset val="238"/>
      <scheme val="minor"/>
    </font>
    <font>
      <sz val="11"/>
      <name val="Times New Roman"/>
      <family val="1"/>
      <charset val="238"/>
    </font>
    <font>
      <sz val="12"/>
      <name val="SLO Times New Roman"/>
    </font>
    <font>
      <sz val="10"/>
      <color indexed="10"/>
      <name val="Arial"/>
      <family val="2"/>
      <charset val="238"/>
    </font>
    <font>
      <u/>
      <sz val="10"/>
      <color indexed="12"/>
      <name val="Arial CE"/>
      <charset val="238"/>
    </font>
    <font>
      <sz val="12"/>
      <name val="Courier"/>
      <family val="3"/>
    </font>
    <font>
      <b/>
      <sz val="15"/>
      <color indexed="62"/>
      <name val="Calibri"/>
      <family val="2"/>
      <charset val="238"/>
    </font>
    <font>
      <b/>
      <sz val="13"/>
      <color indexed="62"/>
      <name val="Calibri"/>
      <family val="2"/>
      <charset val="238"/>
    </font>
    <font>
      <b/>
      <sz val="11"/>
      <color indexed="62"/>
      <name val="Calibri"/>
      <family val="2"/>
      <charset val="238"/>
    </font>
    <font>
      <i/>
      <sz val="10"/>
      <name val="SL Dutch"/>
    </font>
    <font>
      <b/>
      <sz val="11"/>
      <color indexed="10"/>
      <name val="Calibri"/>
      <family val="2"/>
      <charset val="238"/>
    </font>
    <font>
      <sz val="11"/>
      <color indexed="55"/>
      <name val="Calibri"/>
      <family val="2"/>
      <charset val="238"/>
    </font>
    <font>
      <sz val="10"/>
      <color indexed="10"/>
      <name val="Arial CE"/>
      <family val="2"/>
      <charset val="238"/>
    </font>
    <font>
      <sz val="10"/>
      <name val="Helv"/>
      <charset val="204"/>
    </font>
    <font>
      <sz val="10"/>
      <color indexed="8"/>
      <name val="Arial CE"/>
      <family val="2"/>
      <charset val="238"/>
    </font>
    <font>
      <sz val="10"/>
      <color indexed="9"/>
      <name val="Arial CE"/>
      <family val="2"/>
      <charset val="238"/>
    </font>
    <font>
      <sz val="10"/>
      <color indexed="17"/>
      <name val="Arial CE"/>
      <family val="2"/>
      <charset val="238"/>
    </font>
    <font>
      <b/>
      <sz val="10"/>
      <color indexed="63"/>
      <name val="Arial CE"/>
      <family val="2"/>
      <charset val="238"/>
    </font>
    <font>
      <sz val="10"/>
      <name val="Geneva"/>
    </font>
    <font>
      <sz val="10"/>
      <name val="Geneva"/>
      <family val="2"/>
    </font>
    <font>
      <sz val="12"/>
      <name val="Times New Roman CE"/>
      <family val="1"/>
    </font>
    <font>
      <sz val="10"/>
      <color indexed="9"/>
      <name val="Arial"/>
      <family val="2"/>
    </font>
    <font>
      <sz val="10"/>
      <color indexed="8"/>
      <name val="Arial"/>
      <family val="2"/>
    </font>
    <font>
      <sz val="10"/>
      <color indexed="10"/>
      <name val="Arial"/>
      <family val="2"/>
    </font>
    <font>
      <b/>
      <sz val="10"/>
      <color indexed="8"/>
      <name val="Arial"/>
      <family val="2"/>
    </font>
    <font>
      <b/>
      <sz val="18"/>
      <color indexed="62"/>
      <name val="Cambria"/>
      <family val="2"/>
    </font>
    <font>
      <sz val="10"/>
      <name val="Arial CE"/>
      <family val="2"/>
    </font>
    <font>
      <sz val="10"/>
      <color indexed="17"/>
      <name val="Arial"/>
      <family val="2"/>
    </font>
    <font>
      <b/>
      <sz val="10"/>
      <color indexed="63"/>
      <name val="Arial"/>
      <family val="2"/>
    </font>
    <font>
      <b/>
      <sz val="15"/>
      <color indexed="62"/>
      <name val="Arial"/>
      <family val="2"/>
    </font>
    <font>
      <b/>
      <sz val="13"/>
      <color indexed="62"/>
      <name val="Arial"/>
      <family val="2"/>
    </font>
    <font>
      <b/>
      <sz val="11"/>
      <color indexed="62"/>
      <name val="Arial"/>
      <family val="2"/>
    </font>
    <font>
      <sz val="10"/>
      <color indexed="19"/>
      <name val="Arial"/>
      <family val="2"/>
    </font>
    <font>
      <sz val="10"/>
      <color indexed="62"/>
      <name val="Arial"/>
      <family val="2"/>
    </font>
    <font>
      <i/>
      <sz val="10"/>
      <color indexed="23"/>
      <name val="Arial"/>
      <family val="2"/>
    </font>
    <font>
      <b/>
      <sz val="10"/>
      <color indexed="9"/>
      <name val="Arial"/>
      <family val="2"/>
    </font>
    <font>
      <b/>
      <sz val="10"/>
      <color indexed="10"/>
      <name val="Arial"/>
      <family val="2"/>
    </font>
    <font>
      <sz val="10"/>
      <color indexed="20"/>
      <name val="Arial"/>
      <family val="2"/>
    </font>
    <font>
      <sz val="10"/>
      <color indexed="9"/>
      <name val="Arial"/>
      <family val="2"/>
      <charset val="238"/>
    </font>
    <font>
      <sz val="10"/>
      <color indexed="17"/>
      <name val="Arial"/>
      <family val="2"/>
      <charset val="238"/>
    </font>
    <font>
      <b/>
      <sz val="10"/>
      <color indexed="63"/>
      <name val="Arial"/>
      <family val="2"/>
      <charset val="238"/>
    </font>
    <font>
      <b/>
      <sz val="15"/>
      <color indexed="62"/>
      <name val="Arial"/>
      <family val="2"/>
      <charset val="238"/>
    </font>
    <font>
      <b/>
      <sz val="13"/>
      <color indexed="62"/>
      <name val="Arial"/>
      <family val="2"/>
      <charset val="238"/>
    </font>
    <font>
      <b/>
      <sz val="11"/>
      <color indexed="62"/>
      <name val="Arial"/>
      <family val="2"/>
      <charset val="238"/>
    </font>
    <font>
      <sz val="10"/>
      <color indexed="19"/>
      <name val="Arial"/>
      <family val="2"/>
      <charset val="238"/>
    </font>
    <font>
      <sz val="10"/>
      <color indexed="62"/>
      <name val="Arial"/>
      <family val="2"/>
      <charset val="238"/>
    </font>
    <font>
      <i/>
      <sz val="10"/>
      <name val="SL Dutch"/>
      <charset val="238"/>
    </font>
    <font>
      <i/>
      <sz val="10"/>
      <color indexed="23"/>
      <name val="Arial"/>
      <family val="2"/>
      <charset val="238"/>
    </font>
    <font>
      <b/>
      <sz val="10"/>
      <color indexed="9"/>
      <name val="Arial"/>
      <family val="2"/>
      <charset val="238"/>
    </font>
    <font>
      <b/>
      <sz val="10"/>
      <color indexed="10"/>
      <name val="Arial"/>
      <family val="2"/>
      <charset val="238"/>
    </font>
    <font>
      <sz val="10"/>
      <color indexed="20"/>
      <name val="Arial"/>
      <family val="2"/>
      <charset val="238"/>
    </font>
    <font>
      <b/>
      <sz val="10"/>
      <color indexed="8"/>
      <name val="Arial"/>
      <family val="2"/>
      <charset val="238"/>
    </font>
    <font>
      <b/>
      <sz val="11"/>
      <color indexed="63"/>
      <name val="Calibri"/>
      <family val="2"/>
    </font>
    <font>
      <sz val="11"/>
      <color theme="1"/>
      <name val="Calibri"/>
      <family val="2"/>
      <scheme val="minor"/>
    </font>
    <font>
      <sz val="10"/>
      <color rgb="FFFF0000"/>
      <name val="Calibri Light"/>
      <family val="2"/>
      <charset val="238"/>
      <scheme val="major"/>
    </font>
    <font>
      <sz val="10"/>
      <color theme="1"/>
      <name val="Calibri Light"/>
      <family val="2"/>
      <charset val="238"/>
      <scheme val="major"/>
    </font>
    <font>
      <i/>
      <sz val="9"/>
      <color theme="1"/>
      <name val="Calibri Light"/>
      <family val="2"/>
      <charset val="238"/>
      <scheme val="major"/>
    </font>
    <font>
      <i/>
      <sz val="9"/>
      <color rgb="FFC00000"/>
      <name val="Calibri Light"/>
      <family val="2"/>
      <charset val="238"/>
      <scheme val="major"/>
    </font>
    <font>
      <sz val="10"/>
      <color theme="9" tint="-0.249977111117893"/>
      <name val="Calibri Light"/>
      <family val="2"/>
      <charset val="238"/>
    </font>
    <font>
      <b/>
      <i/>
      <sz val="8.5"/>
      <color rgb="FFC00000"/>
      <name val="Calibri"/>
      <family val="2"/>
      <charset val="238"/>
    </font>
    <font>
      <i/>
      <sz val="9"/>
      <color rgb="FF0000FF"/>
      <name val="Calibri Light"/>
      <family val="2"/>
      <charset val="238"/>
      <scheme val="major"/>
    </font>
    <font>
      <i/>
      <sz val="8"/>
      <color rgb="FFC00000"/>
      <name val="Calibri Light"/>
      <family val="2"/>
      <charset val="238"/>
      <scheme val="major"/>
    </font>
    <font>
      <sz val="10"/>
      <name val="Calibri Light"/>
      <family val="2"/>
      <charset val="238"/>
    </font>
    <font>
      <sz val="10"/>
      <color theme="1"/>
      <name val="Bahnschrift Condensed"/>
      <family val="2"/>
      <charset val="238"/>
    </font>
    <font>
      <b/>
      <sz val="8"/>
      <color rgb="FF0000FF"/>
      <name val="Courier New"/>
      <family val="3"/>
      <charset val="238"/>
    </font>
    <font>
      <sz val="9"/>
      <color rgb="FFFFFF00"/>
      <name val="Bahnschrift Light Condensed"/>
      <family val="2"/>
      <charset val="238"/>
    </font>
    <font>
      <sz val="9"/>
      <color rgb="FFFF0000"/>
      <name val="Bahnschrift Light Condensed"/>
      <family val="2"/>
      <charset val="238"/>
    </font>
    <font>
      <sz val="10"/>
      <color rgb="FFFF0000"/>
      <name val="Calibri Light"/>
      <family val="2"/>
      <charset val="238"/>
    </font>
    <font>
      <b/>
      <sz val="10"/>
      <name val="Calibri Light"/>
      <family val="2"/>
      <charset val="238"/>
      <scheme val="major"/>
    </font>
    <font>
      <i/>
      <sz val="10"/>
      <color theme="1"/>
      <name val="Calibri Light"/>
      <family val="2"/>
      <charset val="238"/>
    </font>
    <font>
      <sz val="9"/>
      <name val="Bahnschrift Light Condensed"/>
      <family val="2"/>
      <charset val="238"/>
    </font>
    <font>
      <sz val="12"/>
      <color rgb="FFFF0000"/>
      <name val="Bahnschrift Light Condensed"/>
      <family val="2"/>
      <charset val="238"/>
    </font>
    <font>
      <sz val="9"/>
      <color theme="1"/>
      <name val="Bahnschrift Light Condensed"/>
      <family val="2"/>
      <charset val="238"/>
    </font>
    <font>
      <sz val="8"/>
      <color rgb="FFFF0000"/>
      <name val="Calibri Light"/>
      <family val="2"/>
      <charset val="238"/>
    </font>
    <font>
      <sz val="9"/>
      <color theme="5" tint="-0.499984740745262"/>
      <name val="Bahnschrift Light Condensed"/>
      <family val="2"/>
      <charset val="238"/>
    </font>
    <font>
      <sz val="8"/>
      <name val="Calibri Light"/>
      <family val="2"/>
      <charset val="238"/>
      <scheme val="major"/>
    </font>
    <font>
      <i/>
      <sz val="8"/>
      <color rgb="FFC00000"/>
      <name val="Calibri"/>
      <family val="2"/>
      <charset val="238"/>
    </font>
    <font>
      <sz val="12"/>
      <color theme="1"/>
      <name val="Calibri"/>
      <family val="2"/>
      <charset val="238"/>
    </font>
    <font>
      <sz val="9"/>
      <color theme="9" tint="-0.249977111117893"/>
      <name val="Calibri Light"/>
      <family val="2"/>
      <charset val="238"/>
    </font>
    <font>
      <sz val="9"/>
      <color theme="9" tint="-0.249977111117893"/>
      <name val="Bahnschrift Light Condensed"/>
      <family val="2"/>
      <charset val="238"/>
    </font>
    <font>
      <u/>
      <sz val="9"/>
      <color theme="9" tint="-0.249977111117893"/>
      <name val="Bahnschrift Light Condensed"/>
      <family val="2"/>
      <charset val="238"/>
    </font>
    <font>
      <i/>
      <sz val="10"/>
      <name val="Calibri Light"/>
      <family val="2"/>
      <charset val="238"/>
      <scheme val="major"/>
    </font>
    <font>
      <sz val="8"/>
      <color theme="1"/>
      <name val="Calibri Light"/>
      <family val="2"/>
      <charset val="238"/>
      <scheme val="major"/>
    </font>
    <font>
      <sz val="8"/>
      <color theme="9" tint="-0.249977111117893"/>
      <name val="Calibri Light"/>
      <family val="2"/>
      <charset val="238"/>
    </font>
    <font>
      <sz val="10"/>
      <name val="Helv"/>
    </font>
    <font>
      <sz val="14"/>
      <color rgb="FFFF0000"/>
      <name val="Calibri Light"/>
      <family val="2"/>
      <charset val="238"/>
    </font>
    <font>
      <sz val="20"/>
      <color rgb="FFFF0000"/>
      <name val="Calibri Light"/>
      <family val="2"/>
      <charset val="238"/>
    </font>
    <font>
      <b/>
      <sz val="9"/>
      <color rgb="FF0000FF"/>
      <name val="Bahnschrift Light Condensed"/>
      <family val="2"/>
      <charset val="238"/>
    </font>
    <font>
      <b/>
      <sz val="9"/>
      <color theme="1"/>
      <name val="Bahnschrift Light Condensed"/>
      <family val="2"/>
      <charset val="238"/>
    </font>
    <font>
      <sz val="10"/>
      <color rgb="FF0000FF"/>
      <name val="Bahnschrift Light"/>
      <family val="2"/>
      <charset val="238"/>
    </font>
    <font>
      <sz val="16"/>
      <color rgb="FFFF0000"/>
      <name val="Calibri Light"/>
      <family val="2"/>
      <charset val="238"/>
    </font>
    <font>
      <sz val="10"/>
      <color rgb="FF0000FF"/>
      <name val="Calibri Light"/>
      <family val="2"/>
      <charset val="238"/>
    </font>
    <font>
      <sz val="9"/>
      <color rgb="FFFF0000"/>
      <name val="Calibri Light"/>
      <family val="2"/>
      <charset val="238"/>
    </font>
    <font>
      <b/>
      <sz val="9"/>
      <name val="Calibri"/>
      <family val="2"/>
      <charset val="238"/>
    </font>
    <font>
      <sz val="9"/>
      <color theme="1"/>
      <name val="Calibri Light"/>
      <family val="2"/>
      <charset val="238"/>
      <scheme val="major"/>
    </font>
    <font>
      <u/>
      <sz val="10"/>
      <color theme="10"/>
      <name val="Calibri Light"/>
      <family val="2"/>
      <charset val="238"/>
    </font>
    <font>
      <u/>
      <sz val="9"/>
      <color theme="10"/>
      <name val="Calibri Light"/>
      <family val="2"/>
      <charset val="238"/>
    </font>
    <font>
      <b/>
      <sz val="10"/>
      <name val="Calibri"/>
      <family val="2"/>
      <charset val="238"/>
      <scheme val="minor"/>
    </font>
    <font>
      <b/>
      <sz val="10"/>
      <color theme="1"/>
      <name val="Calibri"/>
      <family val="2"/>
      <charset val="238"/>
      <scheme val="minor"/>
    </font>
    <font>
      <b/>
      <i/>
      <sz val="9"/>
      <color rgb="FFC00000"/>
      <name val="Calibri"/>
      <family val="2"/>
      <charset val="238"/>
      <scheme val="minor"/>
    </font>
    <font>
      <b/>
      <sz val="10"/>
      <name val="Calibri"/>
      <family val="2"/>
      <charset val="238"/>
    </font>
    <font>
      <sz val="10"/>
      <color rgb="FF000000"/>
      <name val="Calibri Light"/>
      <family val="2"/>
      <charset val="238"/>
    </font>
    <font>
      <sz val="9.5"/>
      <name val="Calibri Light"/>
      <family val="2"/>
      <charset val="238"/>
    </font>
    <font>
      <i/>
      <sz val="9"/>
      <name val="Calibri Light"/>
      <family val="2"/>
      <charset val="238"/>
    </font>
    <font>
      <i/>
      <sz val="10"/>
      <color rgb="FF000000"/>
      <name val="Calibri Light"/>
      <family val="2"/>
      <charset val="238"/>
    </font>
    <font>
      <i/>
      <sz val="9.5"/>
      <name val="Calibri Light"/>
      <family val="2"/>
      <charset val="238"/>
    </font>
    <font>
      <i/>
      <sz val="9.5"/>
      <color rgb="FFC00000"/>
      <name val="Calibri Light"/>
      <family val="2"/>
      <charset val="238"/>
    </font>
    <font>
      <b/>
      <i/>
      <u/>
      <sz val="8"/>
      <color rgb="FFC00000"/>
      <name val="Calibri"/>
      <family val="2"/>
      <charset val="238"/>
    </font>
    <font>
      <i/>
      <sz val="8.5"/>
      <color rgb="FFC00000"/>
      <name val="Calibri Light"/>
      <family val="2"/>
      <charset val="238"/>
    </font>
    <font>
      <b/>
      <i/>
      <sz val="11"/>
      <color rgb="FFC00000"/>
      <name val="Calibri"/>
      <family val="2"/>
      <charset val="238"/>
    </font>
    <font>
      <sz val="9"/>
      <color theme="0" tint="-0.14999847407452621"/>
      <name val="Calibri Light"/>
      <family val="2"/>
      <charset val="238"/>
      <scheme val="major"/>
    </font>
    <font>
      <u/>
      <sz val="9"/>
      <color theme="0" tint="-0.14999847407452621"/>
      <name val="Calibri Light"/>
      <family val="2"/>
      <charset val="238"/>
    </font>
  </fonts>
  <fills count="11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2"/>
        <bgColor indexed="64"/>
      </patternFill>
    </fill>
    <fill>
      <patternFill patternType="solid">
        <fgColor indexed="9"/>
      </patternFill>
    </fill>
    <fill>
      <patternFill patternType="solid">
        <fgColor indexed="45"/>
        <bgColor indexed="45"/>
      </patternFill>
    </fill>
    <fill>
      <patternFill patternType="solid">
        <fgColor indexed="31"/>
      </patternFill>
    </fill>
    <fill>
      <patternFill patternType="solid">
        <fgColor indexed="45"/>
      </patternFill>
    </fill>
    <fill>
      <patternFill patternType="solid">
        <fgColor indexed="42"/>
      </patternFill>
    </fill>
    <fill>
      <patternFill patternType="solid">
        <fgColor indexed="9"/>
        <bgColor indexed="26"/>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7"/>
        <bgColor indexed="43"/>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theme="0" tint="-4.9989318521683403E-2"/>
        <bgColor indexed="64"/>
      </patternFill>
    </fill>
    <fill>
      <patternFill patternType="solid">
        <fgColor indexed="44"/>
        <bgColor indexed="42"/>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45"/>
        <bgColor indexed="46"/>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56"/>
      </patternFill>
    </fill>
    <fill>
      <patternFill patternType="solid">
        <fgColor indexed="48"/>
        <bgColor indexed="30"/>
      </patternFill>
    </fill>
    <fill>
      <patternFill patternType="solid">
        <fgColor indexed="48"/>
        <bgColor indexed="62"/>
      </patternFill>
    </fill>
    <fill>
      <patternFill patternType="solid">
        <fgColor indexed="54"/>
      </patternFill>
    </fill>
    <fill>
      <patternFill patternType="solid">
        <fgColor indexed="54"/>
        <bgColor indexed="23"/>
      </patternFill>
    </fill>
    <fill>
      <patternFill patternType="solid">
        <fgColor indexed="46"/>
        <bgColor indexed="45"/>
      </patternFill>
    </fill>
    <fill>
      <patternFill patternType="solid">
        <fgColor theme="9" tint="0.79998168889431442"/>
        <bgColor indexed="64"/>
      </patternFill>
    </fill>
    <fill>
      <patternFill patternType="solid">
        <fgColor rgb="FFFFFF00"/>
        <bgColor indexed="64"/>
      </patternFill>
    </fill>
    <fill>
      <patternFill patternType="solid">
        <fgColor theme="7" tint="0.59999389629810485"/>
        <bgColor indexed="64"/>
      </patternFill>
    </fill>
    <fill>
      <patternFill patternType="solid">
        <fgColor rgb="FFFF0000"/>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rgb="FFEBECE7"/>
        <bgColor rgb="FFF2F2F2"/>
      </patternFill>
    </fill>
  </fills>
  <borders count="43">
    <border>
      <left/>
      <right/>
      <top/>
      <bottom/>
      <diagonal/>
    </border>
    <border>
      <left/>
      <right/>
      <top style="thin">
        <color auto="1"/>
      </top>
      <bottom/>
      <diagonal/>
    </border>
    <border>
      <left/>
      <right/>
      <top style="hair">
        <color auto="1"/>
      </top>
      <bottom style="hair">
        <color auto="1"/>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double">
        <color indexed="64"/>
      </top>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style="double">
        <color indexed="64"/>
      </left>
      <right style="double">
        <color indexed="64"/>
      </right>
      <top style="double">
        <color indexed="64"/>
      </top>
      <bottom style="double">
        <color indexed="64"/>
      </bottom>
      <diagonal/>
    </border>
    <border>
      <left/>
      <right/>
      <top/>
      <bottom style="thin">
        <color auto="1"/>
      </bottom>
      <diagonal/>
    </border>
    <border>
      <left/>
      <right/>
      <top/>
      <bottom style="hair">
        <color auto="1"/>
      </bottom>
      <diagonal/>
    </border>
    <border>
      <left/>
      <right/>
      <top style="hair">
        <color auto="1"/>
      </top>
      <bottom/>
      <diagonal/>
    </border>
    <border>
      <left/>
      <right/>
      <top style="thin">
        <color auto="1"/>
      </top>
      <bottom style="hair">
        <color auto="1"/>
      </bottom>
      <diagonal/>
    </border>
    <border>
      <left/>
      <right/>
      <top style="hair">
        <color auto="1"/>
      </top>
      <bottom style="thin">
        <color auto="1"/>
      </bottom>
      <diagonal/>
    </border>
    <border>
      <left/>
      <right/>
      <top/>
      <bottom style="thick">
        <color indexed="56"/>
      </bottom>
      <diagonal/>
    </border>
    <border>
      <left/>
      <right/>
      <top/>
      <bottom style="medium">
        <color indexed="48"/>
      </bottom>
      <diagonal/>
    </border>
    <border>
      <left/>
      <right/>
      <top/>
      <bottom style="thick">
        <color indexed="27"/>
      </bottom>
      <diagonal/>
    </border>
    <border>
      <left/>
      <right/>
      <top/>
      <bottom style="medium">
        <color indexed="42"/>
      </bottom>
      <diagonal/>
    </border>
    <border>
      <left/>
      <right/>
      <top/>
      <bottom style="medium">
        <color indexed="27"/>
      </bottom>
      <diagonal/>
    </border>
    <border>
      <left/>
      <right/>
      <top/>
      <bottom style="thin">
        <color indexed="42"/>
      </bottom>
      <diagonal/>
    </border>
    <border>
      <left/>
      <right/>
      <top/>
      <bottom style="double">
        <color indexed="10"/>
      </bottom>
      <diagonal/>
    </border>
    <border>
      <left/>
      <right/>
      <top style="thin">
        <color indexed="56"/>
      </top>
      <bottom style="double">
        <color indexed="56"/>
      </bottom>
      <diagonal/>
    </border>
    <border>
      <left/>
      <right/>
      <top style="thin">
        <color indexed="48"/>
      </top>
      <bottom style="double">
        <color indexed="48"/>
      </bottom>
      <diagonal/>
    </border>
    <border>
      <left/>
      <right/>
      <top style="hair">
        <color theme="0" tint="-0.24994659260841701"/>
      </top>
      <bottom style="hair">
        <color theme="0" tint="-0.24994659260841701"/>
      </bottom>
      <diagonal/>
    </border>
    <border>
      <left/>
      <right/>
      <top style="hair">
        <color theme="0" tint="-0.24994659260841701"/>
      </top>
      <bottom/>
      <diagonal/>
    </border>
    <border>
      <left/>
      <right/>
      <top style="thin">
        <color auto="1"/>
      </top>
      <bottom style="thin">
        <color auto="1"/>
      </bottom>
      <diagonal/>
    </border>
    <border>
      <left/>
      <right/>
      <top style="thin">
        <color indexed="64"/>
      </top>
      <bottom style="thin">
        <color indexed="64"/>
      </bottom>
      <diagonal/>
    </border>
    <border>
      <left/>
      <right/>
      <top style="thin">
        <color indexed="64"/>
      </top>
      <bottom/>
      <diagonal/>
    </border>
  </borders>
  <cellStyleXfs count="2505">
    <xf numFmtId="0" fontId="0" fillId="0" borderId="0"/>
    <xf numFmtId="0" fontId="20" fillId="0" borderId="0">
      <alignment horizontal="left" vertical="top"/>
      <protection locked="0"/>
    </xf>
    <xf numFmtId="0" fontId="2" fillId="0" borderId="26">
      <alignment horizontal="left" vertical="top" wrapText="1"/>
      <protection locked="0"/>
    </xf>
    <xf numFmtId="0" fontId="19" fillId="0" borderId="38">
      <alignment horizontal="left" vertical="top" wrapText="1"/>
      <protection locked="0"/>
    </xf>
    <xf numFmtId="0" fontId="4" fillId="95" borderId="2">
      <alignment horizontal="left" vertical="top" wrapText="1"/>
      <protection locked="0"/>
    </xf>
    <xf numFmtId="0" fontId="121" fillId="0" borderId="0">
      <alignment horizontal="left" wrapText="1"/>
      <protection locked="0"/>
    </xf>
    <xf numFmtId="164" fontId="7" fillId="0" borderId="0" applyFont="0" applyFill="0" applyBorder="0" applyAlignment="0" applyProtection="0"/>
    <xf numFmtId="0" fontId="16" fillId="0" borderId="0"/>
    <xf numFmtId="0" fontId="17" fillId="0" borderId="0"/>
    <xf numFmtId="166" fontId="17" fillId="0" borderId="0" applyFill="0" applyBorder="0" applyAlignment="0" applyProtection="0"/>
    <xf numFmtId="4" fontId="21" fillId="0" borderId="0">
      <alignment horizontal="left" vertical="top" wrapText="1"/>
    </xf>
    <xf numFmtId="0" fontId="22" fillId="2" borderId="0" applyNumberFormat="0" applyBorder="0" applyAlignment="0" applyProtection="0"/>
    <xf numFmtId="0" fontId="22" fillId="2" borderId="0" applyNumberFormat="0" applyBorder="0" applyAlignment="0" applyProtection="0"/>
    <xf numFmtId="0" fontId="22" fillId="2" borderId="0" applyNumberFormat="0" applyBorder="0" applyAlignment="0" applyProtection="0"/>
    <xf numFmtId="0" fontId="22" fillId="2" borderId="0" applyNumberFormat="0" applyBorder="0" applyAlignment="0" applyProtection="0"/>
    <xf numFmtId="0" fontId="22" fillId="2" borderId="0" applyNumberFormat="0" applyBorder="0" applyAlignment="0" applyProtection="0"/>
    <xf numFmtId="0" fontId="22" fillId="2" borderId="0" applyNumberFormat="0" applyBorder="0" applyAlignment="0" applyProtection="0"/>
    <xf numFmtId="0" fontId="22" fillId="2" borderId="0" applyNumberFormat="0" applyBorder="0" applyAlignment="0" applyProtection="0"/>
    <xf numFmtId="0" fontId="22" fillId="2" borderId="0" applyNumberFormat="0" applyBorder="0" applyAlignment="0" applyProtection="0"/>
    <xf numFmtId="0" fontId="22" fillId="2" borderId="0" applyNumberFormat="0" applyBorder="0" applyAlignment="0" applyProtection="0"/>
    <xf numFmtId="0" fontId="22" fillId="2" borderId="0" applyNumberFormat="0" applyBorder="0" applyAlignment="0" applyProtection="0"/>
    <xf numFmtId="0" fontId="22" fillId="2" borderId="0" applyNumberFormat="0" applyBorder="0" applyAlignment="0" applyProtection="0"/>
    <xf numFmtId="0" fontId="22" fillId="2"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3"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164" fontId="42" fillId="0" borderId="0" applyFont="0" applyFill="0" applyBorder="0" applyAlignment="0" applyProtection="0"/>
    <xf numFmtId="3" fontId="43" fillId="0" borderId="0" applyFont="0" applyFill="0" applyBorder="0" applyAlignment="0" applyProtection="0"/>
    <xf numFmtId="167" fontId="43" fillId="0" borderId="0" applyFont="0" applyFill="0" applyBorder="0" applyAlignment="0" applyProtection="0"/>
    <xf numFmtId="0" fontId="43" fillId="0" borderId="0" applyFont="0" applyFill="0" applyBorder="0" applyAlignment="0" applyProtection="0"/>
    <xf numFmtId="4" fontId="21" fillId="0" borderId="0">
      <alignment horizontal="right" vertical="top" wrapText="1"/>
    </xf>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2" fontId="43" fillId="0" borderId="0" applyFon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26" fillId="16" borderId="3" applyNumberFormat="0" applyAlignment="0" applyProtection="0"/>
    <xf numFmtId="0" fontId="26" fillId="16" borderId="3" applyNumberFormat="0" applyAlignment="0" applyProtection="0"/>
    <xf numFmtId="0" fontId="26" fillId="16" borderId="3" applyNumberFormat="0" applyAlignment="0" applyProtection="0"/>
    <xf numFmtId="0" fontId="26" fillId="16" borderId="3" applyNumberFormat="0" applyAlignment="0" applyProtection="0"/>
    <xf numFmtId="0" fontId="26" fillId="16" borderId="3" applyNumberFormat="0" applyAlignment="0" applyProtection="0"/>
    <xf numFmtId="0" fontId="26" fillId="16" borderId="3" applyNumberFormat="0" applyAlignment="0" applyProtection="0"/>
    <xf numFmtId="0" fontId="26" fillId="16" borderId="3" applyNumberFormat="0" applyAlignment="0" applyProtection="0"/>
    <xf numFmtId="0" fontId="26" fillId="16" borderId="3" applyNumberFormat="0" applyAlignment="0" applyProtection="0"/>
    <xf numFmtId="0" fontId="26" fillId="16" borderId="3" applyNumberFormat="0" applyAlignment="0" applyProtection="0"/>
    <xf numFmtId="0" fontId="26" fillId="16" borderId="3" applyNumberFormat="0" applyAlignment="0" applyProtection="0"/>
    <xf numFmtId="0" fontId="26" fillId="16" borderId="3" applyNumberFormat="0" applyAlignment="0" applyProtection="0"/>
    <xf numFmtId="0" fontId="26" fillId="16" borderId="3" applyNumberFormat="0" applyAlignment="0" applyProtection="0"/>
    <xf numFmtId="4" fontId="50" fillId="0" borderId="0">
      <alignment horizontal="right" vertical="top"/>
    </xf>
    <xf numFmtId="4" fontId="48" fillId="0" borderId="0">
      <alignment horizontal="right" vertical="top"/>
    </xf>
    <xf numFmtId="4" fontId="51" fillId="0" borderId="0">
      <alignment horizontal="left" vertical="top"/>
    </xf>
    <xf numFmtId="0" fontId="23" fillId="24" borderId="0" applyNumberFormat="0" applyBorder="0" applyProtection="0">
      <alignment horizontal="left" vertical="top"/>
    </xf>
    <xf numFmtId="0" fontId="27" fillId="0" borderId="4"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52" fillId="0" borderId="0" applyNumberFormat="0" applyFill="0" applyBorder="0" applyAlignment="0" applyProtection="0"/>
    <xf numFmtId="0" fontId="40" fillId="0" borderId="0"/>
    <xf numFmtId="0" fontId="39" fillId="0" borderId="0"/>
    <xf numFmtId="0" fontId="39" fillId="0" borderId="0"/>
    <xf numFmtId="0" fontId="39" fillId="0" borderId="0"/>
    <xf numFmtId="0" fontId="40" fillId="0" borderId="0"/>
    <xf numFmtId="0" fontId="40" fillId="0" borderId="0"/>
    <xf numFmtId="0" fontId="39" fillId="0" borderId="0"/>
    <xf numFmtId="0" fontId="40" fillId="0" borderId="0"/>
    <xf numFmtId="0" fontId="41" fillId="0" borderId="0"/>
    <xf numFmtId="0" fontId="41" fillId="0" borderId="0"/>
    <xf numFmtId="0" fontId="40" fillId="0" borderId="0"/>
    <xf numFmtId="0" fontId="41" fillId="0" borderId="0"/>
    <xf numFmtId="0" fontId="41" fillId="0" borderId="0"/>
    <xf numFmtId="0" fontId="40" fillId="0" borderId="0"/>
    <xf numFmtId="0" fontId="39" fillId="0" borderId="0"/>
    <xf numFmtId="0" fontId="40" fillId="0" borderId="0"/>
    <xf numFmtId="0" fontId="39" fillId="0" borderId="0"/>
    <xf numFmtId="0" fontId="39" fillId="0" borderId="0"/>
    <xf numFmtId="0" fontId="39" fillId="0" borderId="0"/>
    <xf numFmtId="0" fontId="16" fillId="0" borderId="0"/>
    <xf numFmtId="0" fontId="39" fillId="0" borderId="0"/>
    <xf numFmtId="0" fontId="16" fillId="0" borderId="0"/>
    <xf numFmtId="0" fontId="49" fillId="0" borderId="0"/>
    <xf numFmtId="0" fontId="39" fillId="0" borderId="0"/>
    <xf numFmtId="0" fontId="49" fillId="0" borderId="0"/>
    <xf numFmtId="0" fontId="39" fillId="0" borderId="0"/>
    <xf numFmtId="0" fontId="39" fillId="0" borderId="0"/>
    <xf numFmtId="0" fontId="39" fillId="0" borderId="0"/>
    <xf numFmtId="0" fontId="39" fillId="0" borderId="0"/>
    <xf numFmtId="0" fontId="39" fillId="0" borderId="0"/>
    <xf numFmtId="0" fontId="47" fillId="0" borderId="0"/>
    <xf numFmtId="0" fontId="16" fillId="0" borderId="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9" fillId="0" borderId="0"/>
    <xf numFmtId="0" fontId="39" fillId="0" borderId="0"/>
    <xf numFmtId="0" fontId="40" fillId="0" borderId="0"/>
    <xf numFmtId="0" fontId="41" fillId="0" borderId="0"/>
    <xf numFmtId="0" fontId="39" fillId="18" borderId="7" applyNumberFormat="0" applyAlignment="0" applyProtection="0"/>
    <xf numFmtId="0" fontId="39" fillId="18" borderId="7" applyNumberFormat="0" applyAlignment="0" applyProtection="0"/>
    <xf numFmtId="0" fontId="39" fillId="18" borderId="7" applyNumberFormat="0" applyAlignment="0" applyProtection="0"/>
    <xf numFmtId="0" fontId="39" fillId="18" borderId="7" applyNumberFormat="0" applyAlignment="0" applyProtection="0"/>
    <xf numFmtId="0" fontId="39" fillId="18" borderId="7" applyNumberFormat="0" applyAlignment="0" applyProtection="0"/>
    <xf numFmtId="0" fontId="39" fillId="18" borderId="7" applyNumberFormat="0" applyAlignment="0" applyProtection="0"/>
    <xf numFmtId="0" fontId="39" fillId="18" borderId="7" applyNumberFormat="0" applyAlignment="0" applyProtection="0"/>
    <xf numFmtId="0" fontId="39" fillId="18" borderId="7" applyNumberFormat="0" applyAlignment="0" applyProtection="0"/>
    <xf numFmtId="0" fontId="39" fillId="18" borderId="7" applyNumberFormat="0" applyAlignment="0" applyProtection="0"/>
    <xf numFmtId="0" fontId="39" fillId="18" borderId="7" applyNumberFormat="0" applyAlignment="0" applyProtection="0"/>
    <xf numFmtId="0" fontId="39" fillId="18" borderId="7" applyNumberFormat="0" applyAlignment="0" applyProtection="0"/>
    <xf numFmtId="0" fontId="39" fillId="18" borderId="7" applyNumberFormat="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4" fillId="23" borderId="9" applyNumberFormat="0" applyAlignment="0" applyProtection="0"/>
    <xf numFmtId="0" fontId="34" fillId="23" borderId="9" applyNumberFormat="0" applyAlignment="0" applyProtection="0"/>
    <xf numFmtId="0" fontId="34" fillId="23" borderId="9" applyNumberFormat="0" applyAlignment="0" applyProtection="0"/>
    <xf numFmtId="0" fontId="34" fillId="23" borderId="9" applyNumberFormat="0" applyAlignment="0" applyProtection="0"/>
    <xf numFmtId="0" fontId="34" fillId="23" borderId="9" applyNumberFormat="0" applyAlignment="0" applyProtection="0"/>
    <xf numFmtId="0" fontId="34" fillId="23" borderId="9" applyNumberFormat="0" applyAlignment="0" applyProtection="0"/>
    <xf numFmtId="0" fontId="34" fillId="23" borderId="9" applyNumberFormat="0" applyAlignment="0" applyProtection="0"/>
    <xf numFmtId="0" fontId="34" fillId="23" borderId="9" applyNumberFormat="0" applyAlignment="0" applyProtection="0"/>
    <xf numFmtId="0" fontId="34" fillId="23" borderId="9" applyNumberFormat="0" applyAlignment="0" applyProtection="0"/>
    <xf numFmtId="0" fontId="34" fillId="23" borderId="9" applyNumberFormat="0" applyAlignment="0" applyProtection="0"/>
    <xf numFmtId="0" fontId="34" fillId="23" borderId="9" applyNumberFormat="0" applyAlignment="0" applyProtection="0"/>
    <xf numFmtId="0" fontId="34" fillId="23" borderId="9" applyNumberFormat="0" applyAlignment="0" applyProtection="0"/>
    <xf numFmtId="0" fontId="41" fillId="0" borderId="0"/>
    <xf numFmtId="0" fontId="35" fillId="16" borderId="10" applyNumberFormat="0" applyAlignment="0" applyProtection="0"/>
    <xf numFmtId="0" fontId="35" fillId="16" borderId="10" applyNumberFormat="0" applyAlignment="0" applyProtection="0"/>
    <xf numFmtId="0" fontId="35" fillId="16" borderId="10" applyNumberFormat="0" applyAlignment="0" applyProtection="0"/>
    <xf numFmtId="0" fontId="35" fillId="16" borderId="10" applyNumberFormat="0" applyAlignment="0" applyProtection="0"/>
    <xf numFmtId="0" fontId="35" fillId="16" borderId="10" applyNumberFormat="0" applyAlignment="0" applyProtection="0"/>
    <xf numFmtId="0" fontId="35" fillId="16" borderId="10" applyNumberFormat="0" applyAlignment="0" applyProtection="0"/>
    <xf numFmtId="0" fontId="35" fillId="16" borderId="10" applyNumberFormat="0" applyAlignment="0" applyProtection="0"/>
    <xf numFmtId="0" fontId="35" fillId="16" borderId="10" applyNumberFormat="0" applyAlignment="0" applyProtection="0"/>
    <xf numFmtId="0" fontId="35" fillId="16" borderId="10" applyNumberFormat="0" applyAlignment="0" applyProtection="0"/>
    <xf numFmtId="0" fontId="35" fillId="16" borderId="10" applyNumberFormat="0" applyAlignment="0" applyProtection="0"/>
    <xf numFmtId="0" fontId="35" fillId="16" borderId="10" applyNumberFormat="0" applyAlignment="0" applyProtection="0"/>
    <xf numFmtId="0" fontId="35" fillId="16" borderId="10" applyNumberFormat="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0" fontId="43" fillId="0" borderId="11" applyNumberFormat="0" applyFont="0" applyFill="0" applyAlignment="0" applyProtection="0"/>
    <xf numFmtId="168" fontId="39" fillId="0" borderId="0" applyFont="0" applyFill="0" applyBorder="0" applyAlignment="0" applyProtection="0"/>
    <xf numFmtId="168" fontId="16" fillId="0" borderId="0" applyFont="0" applyFill="0" applyBorder="0" applyAlignment="0" applyProtection="0"/>
    <xf numFmtId="168" fontId="49" fillId="0" borderId="0" applyFont="0" applyFill="0" applyBorder="0" applyAlignment="0" applyProtection="0"/>
    <xf numFmtId="0" fontId="37" fillId="7" borderId="10" applyNumberFormat="0" applyAlignment="0" applyProtection="0"/>
    <xf numFmtId="0" fontId="37" fillId="7" borderId="10" applyNumberFormat="0" applyAlignment="0" applyProtection="0"/>
    <xf numFmtId="0" fontId="37" fillId="7" borderId="10" applyNumberFormat="0" applyAlignment="0" applyProtection="0"/>
    <xf numFmtId="0" fontId="37" fillId="7" borderId="10" applyNumberFormat="0" applyAlignment="0" applyProtection="0"/>
    <xf numFmtId="0" fontId="37" fillId="7" borderId="10" applyNumberFormat="0" applyAlignment="0" applyProtection="0"/>
    <xf numFmtId="0" fontId="37" fillId="7" borderId="10" applyNumberFormat="0" applyAlignment="0" applyProtection="0"/>
    <xf numFmtId="0" fontId="37" fillId="7" borderId="10" applyNumberFormat="0" applyAlignment="0" applyProtection="0"/>
    <xf numFmtId="0" fontId="37" fillId="7" borderId="10" applyNumberFormat="0" applyAlignment="0" applyProtection="0"/>
    <xf numFmtId="0" fontId="37" fillId="7" borderId="10" applyNumberFormat="0" applyAlignment="0" applyProtection="0"/>
    <xf numFmtId="0" fontId="37" fillId="7" borderId="10" applyNumberFormat="0" applyAlignment="0" applyProtection="0"/>
    <xf numFmtId="0" fontId="37" fillId="7" borderId="10" applyNumberFormat="0" applyAlignment="0" applyProtection="0"/>
    <xf numFmtId="0" fontId="37" fillId="7" borderId="10" applyNumberFormat="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4" fontId="21" fillId="0" borderId="0">
      <alignment horizontal="left" vertical="top" wrapText="1"/>
    </xf>
    <xf numFmtId="0" fontId="22" fillId="0" borderId="0"/>
    <xf numFmtId="0" fontId="49" fillId="34" borderId="0" applyNumberFormat="0" applyBorder="0" applyAlignment="0" applyProtection="0"/>
    <xf numFmtId="0" fontId="49" fillId="33" borderId="0" applyNumberFormat="0" applyBorder="0" applyAlignment="0" applyProtection="0"/>
    <xf numFmtId="0" fontId="69" fillId="32" borderId="0" applyNumberFormat="0" applyBorder="0" applyAlignment="0" applyProtection="0"/>
    <xf numFmtId="0" fontId="54" fillId="0" borderId="21" applyNumberFormat="0" applyFill="0" applyAlignment="0" applyProtection="0"/>
    <xf numFmtId="0" fontId="68" fillId="0" borderId="0" applyNumberFormat="0" applyFill="0" applyBorder="0" applyAlignment="0" applyProtection="0"/>
    <xf numFmtId="0" fontId="67" fillId="0" borderId="0" applyNumberFormat="0" applyFill="0" applyBorder="0" applyAlignment="0" applyProtection="0"/>
    <xf numFmtId="0" fontId="66" fillId="30" borderId="19" applyNumberFormat="0" applyAlignment="0" applyProtection="0"/>
    <xf numFmtId="0" fontId="65" fillId="0" borderId="18" applyNumberFormat="0" applyFill="0" applyAlignment="0" applyProtection="0"/>
    <xf numFmtId="0" fontId="64" fillId="29" borderId="16" applyNumberFormat="0" applyAlignment="0" applyProtection="0"/>
    <xf numFmtId="0" fontId="63" fillId="29" borderId="17" applyNumberFormat="0" applyAlignment="0" applyProtection="0"/>
    <xf numFmtId="0" fontId="62" fillId="28" borderId="16" applyNumberFormat="0" applyAlignment="0" applyProtection="0"/>
    <xf numFmtId="0" fontId="61" fillId="27" borderId="0" applyNumberFormat="0" applyBorder="0" applyAlignment="0" applyProtection="0"/>
    <xf numFmtId="0" fontId="60" fillId="26" borderId="0" applyNumberFormat="0" applyBorder="0" applyAlignment="0" applyProtection="0"/>
    <xf numFmtId="0" fontId="59" fillId="25" borderId="0" applyNumberFormat="0" applyBorder="0" applyAlignment="0" applyProtection="0"/>
    <xf numFmtId="0" fontId="58" fillId="0" borderId="0" applyNumberFormat="0" applyFill="0" applyBorder="0" applyAlignment="0" applyProtection="0"/>
    <xf numFmtId="0" fontId="58" fillId="0" borderId="15" applyNumberFormat="0" applyFill="0" applyAlignment="0" applyProtection="0"/>
    <xf numFmtId="0" fontId="57" fillId="0" borderId="14" applyNumberFormat="0" applyFill="0" applyAlignment="0" applyProtection="0"/>
    <xf numFmtId="0" fontId="56" fillId="0" borderId="13" applyNumberFormat="0" applyFill="0" applyAlignment="0" applyProtection="0"/>
    <xf numFmtId="0" fontId="16" fillId="0" borderId="0"/>
    <xf numFmtId="0" fontId="27" fillId="0" borderId="4" applyNumberFormat="0" applyFill="0" applyAlignment="0" applyProtection="0"/>
    <xf numFmtId="0" fontId="16" fillId="0" borderId="0"/>
    <xf numFmtId="0" fontId="49" fillId="0" borderId="0"/>
    <xf numFmtId="0" fontId="46" fillId="0" borderId="0" applyNumberFormat="0" applyFill="0" applyBorder="0" applyAlignment="0" applyProtection="0"/>
    <xf numFmtId="0" fontId="53" fillId="0" borderId="0"/>
    <xf numFmtId="0" fontId="22" fillId="18" borderId="7" applyNumberFormat="0" applyAlignment="0" applyProtection="0"/>
    <xf numFmtId="0" fontId="22" fillId="18" borderId="7" applyNumberFormat="0" applyAlignment="0" applyProtection="0"/>
    <xf numFmtId="44" fontId="22" fillId="0" borderId="0" applyFont="0" applyFill="0" applyBorder="0" applyAlignment="0" applyProtection="0"/>
    <xf numFmtId="0" fontId="69" fillId="35" borderId="0" applyNumberFormat="0" applyBorder="0" applyAlignment="0" applyProtection="0"/>
    <xf numFmtId="0" fontId="69" fillId="36" borderId="0" applyNumberFormat="0" applyBorder="0" applyAlignment="0" applyProtection="0"/>
    <xf numFmtId="0" fontId="49" fillId="37" borderId="0" applyNumberFormat="0" applyBorder="0" applyAlignment="0" applyProtection="0"/>
    <xf numFmtId="0" fontId="49" fillId="38" borderId="0" applyNumberFormat="0" applyBorder="0" applyAlignment="0" applyProtection="0"/>
    <xf numFmtId="0" fontId="69" fillId="39" borderId="0" applyNumberFormat="0" applyBorder="0" applyAlignment="0" applyProtection="0"/>
    <xf numFmtId="0" fontId="69" fillId="40" borderId="0" applyNumberFormat="0" applyBorder="0" applyAlignment="0" applyProtection="0"/>
    <xf numFmtId="0" fontId="49" fillId="41" borderId="0" applyNumberFormat="0" applyBorder="0" applyAlignment="0" applyProtection="0"/>
    <xf numFmtId="0" fontId="49" fillId="42" borderId="0" applyNumberFormat="0" applyBorder="0" applyAlignment="0" applyProtection="0"/>
    <xf numFmtId="0" fontId="69" fillId="43" borderId="0" applyNumberFormat="0" applyBorder="0" applyAlignment="0" applyProtection="0"/>
    <xf numFmtId="0" fontId="69" fillId="44" borderId="0" applyNumberFormat="0" applyBorder="0" applyAlignment="0" applyProtection="0"/>
    <xf numFmtId="0" fontId="49" fillId="45" borderId="0" applyNumberFormat="0" applyBorder="0" applyAlignment="0" applyProtection="0"/>
    <xf numFmtId="0" fontId="49" fillId="46" borderId="0" applyNumberFormat="0" applyBorder="0" applyAlignment="0" applyProtection="0"/>
    <xf numFmtId="0" fontId="69" fillId="47" borderId="0" applyNumberFormat="0" applyBorder="0" applyAlignment="0" applyProtection="0"/>
    <xf numFmtId="0" fontId="69" fillId="48" borderId="0" applyNumberFormat="0" applyBorder="0" applyAlignment="0" applyProtection="0"/>
    <xf numFmtId="0" fontId="49" fillId="49" borderId="0" applyNumberFormat="0" applyBorder="0" applyAlignment="0" applyProtection="0"/>
    <xf numFmtId="0" fontId="49" fillId="50" borderId="0" applyNumberFormat="0" applyBorder="0" applyAlignment="0" applyProtection="0"/>
    <xf numFmtId="0" fontId="69" fillId="51" borderId="0" applyNumberFormat="0" applyBorder="0" applyAlignment="0" applyProtection="0"/>
    <xf numFmtId="0" fontId="69" fillId="52" borderId="0" applyNumberFormat="0" applyBorder="0" applyAlignment="0" applyProtection="0"/>
    <xf numFmtId="0" fontId="49" fillId="53" borderId="0" applyNumberFormat="0" applyBorder="0" applyAlignment="0" applyProtection="0"/>
    <xf numFmtId="0" fontId="49" fillId="54" borderId="0" applyNumberFormat="0" applyBorder="0" applyAlignment="0" applyProtection="0"/>
    <xf numFmtId="0" fontId="69" fillId="55" borderId="0" applyNumberFormat="0" applyBorder="0" applyAlignment="0" applyProtection="0"/>
    <xf numFmtId="0" fontId="70" fillId="0" borderId="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4" fillId="57"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9" borderId="0" applyNumberFormat="0" applyBorder="0" applyAlignment="0" applyProtection="0"/>
    <xf numFmtId="0" fontId="22" fillId="59" borderId="0" applyNumberFormat="0" applyBorder="0" applyAlignment="0" applyProtection="0"/>
    <xf numFmtId="0" fontId="22" fillId="59" borderId="0" applyNumberFormat="0" applyBorder="0" applyAlignment="0" applyProtection="0"/>
    <xf numFmtId="0" fontId="24" fillId="60"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61" borderId="0" applyNumberFormat="0" applyBorder="0" applyAlignment="0" applyProtection="0"/>
    <xf numFmtId="0" fontId="22" fillId="61" borderId="0" applyNumberFormat="0" applyBorder="0" applyAlignment="0" applyProtection="0"/>
    <xf numFmtId="0" fontId="22" fillId="61" borderId="0" applyNumberFormat="0" applyBorder="0" applyAlignment="0" applyProtection="0"/>
    <xf numFmtId="0" fontId="24" fillId="59"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9" borderId="0" applyNumberFormat="0" applyBorder="0" applyAlignment="0" applyProtection="0"/>
    <xf numFmtId="0" fontId="22" fillId="59" borderId="0" applyNumberFormat="0" applyBorder="0" applyAlignment="0" applyProtection="0"/>
    <xf numFmtId="0" fontId="22" fillId="59" borderId="0" applyNumberFormat="0" applyBorder="0" applyAlignment="0" applyProtection="0"/>
    <xf numFmtId="0" fontId="24" fillId="59" borderId="0" applyNumberFormat="0" applyBorder="0" applyAlignment="0" applyProtection="0"/>
    <xf numFmtId="0" fontId="22" fillId="62" borderId="0" applyNumberFormat="0" applyBorder="0" applyAlignment="0" applyProtection="0"/>
    <xf numFmtId="0" fontId="22" fillId="62" borderId="0" applyNumberFormat="0" applyBorder="0" applyAlignment="0" applyProtection="0"/>
    <xf numFmtId="0" fontId="22" fillId="62"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2" fillId="56" borderId="0" applyNumberFormat="0" applyBorder="0" applyAlignment="0" applyProtection="0"/>
    <xf numFmtId="0" fontId="24" fillId="57"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58" borderId="0" applyNumberFormat="0" applyBorder="0" applyAlignment="0" applyProtection="0"/>
    <xf numFmtId="0" fontId="22" fillId="63" borderId="0" applyNumberFormat="0" applyBorder="0" applyAlignment="0" applyProtection="0"/>
    <xf numFmtId="0" fontId="22" fillId="63" borderId="0" applyNumberFormat="0" applyBorder="0" applyAlignment="0" applyProtection="0"/>
    <xf numFmtId="0" fontId="22" fillId="63" borderId="0" applyNumberFormat="0" applyBorder="0" applyAlignment="0" applyProtection="0"/>
    <xf numFmtId="0" fontId="24" fillId="63" borderId="0" applyNumberFormat="0" applyBorder="0" applyAlignment="0" applyProtection="0"/>
    <xf numFmtId="171" fontId="55" fillId="0" borderId="0" applyFont="0" applyFill="0" applyBorder="0" applyAlignment="0" applyProtection="0"/>
    <xf numFmtId="172" fontId="55" fillId="0" borderId="0" applyFont="0" applyFill="0" applyBorder="0" applyAlignment="0" applyProtection="0"/>
    <xf numFmtId="0" fontId="25" fillId="61" borderId="0" applyNumberFormat="0" applyBorder="0" applyAlignment="0" applyProtection="0"/>
    <xf numFmtId="0" fontId="71" fillId="0" borderId="22" applyAlignment="0"/>
    <xf numFmtId="0" fontId="72" fillId="0" borderId="22" applyAlignment="0"/>
    <xf numFmtId="0" fontId="72" fillId="0" borderId="22">
      <alignment vertical="top" wrapText="1"/>
    </xf>
    <xf numFmtId="0" fontId="38" fillId="64" borderId="0" applyNumberFormat="0" applyBorder="0" applyAlignment="0" applyProtection="0"/>
    <xf numFmtId="0" fontId="38" fillId="65" borderId="0" applyNumberFormat="0" applyBorder="0" applyAlignment="0" applyProtection="0"/>
    <xf numFmtId="0" fontId="38" fillId="66" borderId="0" applyNumberFormat="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66" fontId="76" fillId="0" borderId="0"/>
    <xf numFmtId="173" fontId="76" fillId="0" borderId="0"/>
    <xf numFmtId="0" fontId="76" fillId="0" borderId="0"/>
    <xf numFmtId="0" fontId="22" fillId="0" borderId="0"/>
    <xf numFmtId="0" fontId="84" fillId="0" borderId="0"/>
    <xf numFmtId="9" fontId="76" fillId="0" borderId="0"/>
    <xf numFmtId="0" fontId="73"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89" fillId="0" borderId="0" applyNumberFormat="0" applyFill="0" applyBorder="0" applyAlignment="0" applyProtection="0">
      <alignment vertical="top"/>
      <protection locked="0"/>
    </xf>
    <xf numFmtId="0" fontId="83" fillId="0" borderId="0" applyNumberFormat="0" applyFill="0" applyBorder="0" applyAlignment="0" applyProtection="0">
      <alignment vertical="top"/>
      <protection locked="0"/>
    </xf>
    <xf numFmtId="0" fontId="90" fillId="0" borderId="0" applyNumberFormat="0" applyFill="0" applyBorder="0" applyAlignment="0" applyProtection="0"/>
    <xf numFmtId="0" fontId="90"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16" fillId="0" borderId="0" applyFont="0" applyFill="0" applyBorder="0" applyAlignment="0" applyProtection="0"/>
    <xf numFmtId="0" fontId="16" fillId="0" borderId="0" applyFont="0" applyFill="0" applyBorder="0" applyAlignment="0" applyProtection="0"/>
    <xf numFmtId="4" fontId="77" fillId="0" borderId="0">
      <alignment horizontal="left" vertical="top"/>
      <protection locked="0"/>
    </xf>
    <xf numFmtId="4" fontId="77" fillId="0" borderId="0">
      <alignment horizontal="left" vertical="top"/>
      <protection locked="0"/>
    </xf>
    <xf numFmtId="0" fontId="4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9" fillId="0" borderId="0"/>
    <xf numFmtId="0" fontId="49" fillId="0" borderId="0"/>
    <xf numFmtId="0" fontId="22" fillId="0" borderId="0"/>
    <xf numFmtId="0" fontId="2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9" fillId="0" borderId="0"/>
    <xf numFmtId="0" fontId="49" fillId="0" borderId="0"/>
    <xf numFmtId="0" fontId="22" fillId="0" borderId="0"/>
    <xf numFmtId="0" fontId="2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9" fillId="0" borderId="0"/>
    <xf numFmtId="0" fontId="49" fillId="0" borderId="0"/>
    <xf numFmtId="0" fontId="22" fillId="0" borderId="0"/>
    <xf numFmtId="0" fontId="2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9" fillId="0" borderId="0"/>
    <xf numFmtId="0" fontId="16" fillId="0" borderId="0"/>
    <xf numFmtId="0" fontId="16" fillId="0" borderId="0"/>
    <xf numFmtId="0" fontId="16" fillId="0" borderId="0"/>
    <xf numFmtId="0" fontId="16" fillId="0" borderId="0"/>
    <xf numFmtId="0" fontId="16" fillId="0" borderId="0"/>
    <xf numFmtId="0" fontId="16" fillId="0" borderId="0"/>
    <xf numFmtId="0" fontId="55"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6"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7"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70" fillId="0" borderId="0"/>
    <xf numFmtId="0" fontId="70" fillId="0" borderId="0"/>
    <xf numFmtId="0" fontId="16" fillId="0" borderId="0"/>
    <xf numFmtId="0" fontId="81" fillId="0" borderId="0"/>
    <xf numFmtId="0" fontId="81" fillId="0" borderId="0"/>
    <xf numFmtId="0" fontId="81" fillId="0" borderId="0"/>
    <xf numFmtId="0" fontId="81"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74" fillId="0" borderId="0">
      <alignment vertical="top"/>
    </xf>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70" fillId="0" borderId="0"/>
    <xf numFmtId="0" fontId="16" fillId="0" borderId="0"/>
    <xf numFmtId="0" fontId="70" fillId="0" borderId="0"/>
    <xf numFmtId="0" fontId="16"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74" fillId="0" borderId="0"/>
    <xf numFmtId="0" fontId="16"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16" fillId="0" borderId="0"/>
    <xf numFmtId="0" fontId="49" fillId="0" borderId="0"/>
    <xf numFmtId="0" fontId="49" fillId="0" borderId="0"/>
    <xf numFmtId="0" fontId="49" fillId="0" borderId="0"/>
    <xf numFmtId="0" fontId="16" fillId="0" borderId="0"/>
    <xf numFmtId="0" fontId="16" fillId="0" borderId="0"/>
    <xf numFmtId="0" fontId="16" fillId="0" borderId="0"/>
    <xf numFmtId="0" fontId="91" fillId="0" borderId="0"/>
    <xf numFmtId="0" fontId="70" fillId="0" borderId="0"/>
    <xf numFmtId="0" fontId="70" fillId="0" borderId="0"/>
    <xf numFmtId="0" fontId="16" fillId="0" borderId="0"/>
    <xf numFmtId="0" fontId="16" fillId="0" borderId="0"/>
    <xf numFmtId="0" fontId="16" fillId="0" borderId="0"/>
    <xf numFmtId="0" fontId="55" fillId="0" borderId="0"/>
    <xf numFmtId="0" fontId="16" fillId="0" borderId="0"/>
    <xf numFmtId="0" fontId="49" fillId="0" borderId="0"/>
    <xf numFmtId="0" fontId="49" fillId="0" borderId="0"/>
    <xf numFmtId="0" fontId="16" fillId="0" borderId="0"/>
    <xf numFmtId="0" fontId="49" fillId="0" borderId="0"/>
    <xf numFmtId="0" fontId="16" fillId="0" borderId="0"/>
    <xf numFmtId="0" fontId="49" fillId="0" borderId="0"/>
    <xf numFmtId="0" fontId="4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9" fillId="0" borderId="0"/>
    <xf numFmtId="0" fontId="16" fillId="0" borderId="0"/>
    <xf numFmtId="0" fontId="7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0" fillId="0" borderId="0"/>
    <xf numFmtId="0" fontId="16" fillId="0" borderId="0"/>
    <xf numFmtId="0" fontId="16" fillId="0" borderId="0"/>
    <xf numFmtId="0" fontId="16" fillId="0" borderId="0"/>
    <xf numFmtId="0" fontId="70" fillId="0" borderId="0"/>
    <xf numFmtId="0" fontId="49" fillId="0" borderId="0"/>
    <xf numFmtId="0" fontId="49" fillId="0" borderId="0"/>
    <xf numFmtId="0" fontId="22" fillId="0" borderId="0"/>
    <xf numFmtId="0" fontId="22"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70" fillId="0" borderId="0">
      <alignment vertical="top"/>
    </xf>
    <xf numFmtId="0" fontId="70" fillId="0" borderId="0"/>
    <xf numFmtId="0" fontId="49" fillId="0" borderId="0"/>
    <xf numFmtId="0" fontId="49" fillId="0" borderId="0"/>
    <xf numFmtId="0" fontId="22" fillId="0" borderId="0"/>
    <xf numFmtId="0" fontId="22" fillId="0" borderId="0"/>
    <xf numFmtId="0" fontId="49" fillId="0" borderId="0"/>
    <xf numFmtId="0" fontId="49" fillId="0" borderId="0"/>
    <xf numFmtId="0" fontId="22" fillId="0" borderId="0"/>
    <xf numFmtId="0" fontId="22"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49" fillId="0" borderId="0"/>
    <xf numFmtId="0" fontId="70" fillId="0" borderId="0"/>
    <xf numFmtId="0" fontId="7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0" fillId="67"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16" fillId="0" borderId="0"/>
    <xf numFmtId="0" fontId="49"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86" fillId="0" borderId="0"/>
    <xf numFmtId="9" fontId="16" fillId="0" borderId="0" applyFill="0" applyBorder="0" applyAlignment="0" applyProtection="0"/>
    <xf numFmtId="9" fontId="16" fillId="0" borderId="0" applyFill="0" applyBorder="0" applyAlignment="0" applyProtection="0"/>
    <xf numFmtId="9" fontId="70" fillId="0" borderId="0" applyFont="0" applyFill="0" applyBorder="0" applyAlignment="0" applyProtection="0"/>
    <xf numFmtId="9" fontId="16" fillId="0" borderId="0" applyFill="0" applyBorder="0" applyAlignment="0" applyProtection="0"/>
    <xf numFmtId="9" fontId="16" fillId="0" borderId="0" applyFill="0" applyBorder="0" applyAlignment="0" applyProtection="0"/>
    <xf numFmtId="0" fontId="22" fillId="31" borderId="20" applyNumberFormat="0" applyFont="0" applyAlignment="0" applyProtection="0"/>
    <xf numFmtId="0" fontId="22" fillId="31" borderId="20" applyNumberFormat="0" applyFont="0" applyAlignment="0" applyProtection="0"/>
    <xf numFmtId="0" fontId="22" fillId="31" borderId="20" applyNumberFormat="0" applyFont="0" applyAlignment="0" applyProtection="0"/>
    <xf numFmtId="0" fontId="22" fillId="31" borderId="20" applyNumberFormat="0" applyFont="0" applyAlignment="0" applyProtection="0"/>
    <xf numFmtId="0" fontId="22" fillId="31" borderId="20" applyNumberFormat="0" applyFont="0" applyAlignment="0" applyProtection="0"/>
    <xf numFmtId="0" fontId="22" fillId="31" borderId="20" applyNumberFormat="0" applyFont="0" applyAlignment="0" applyProtection="0"/>
    <xf numFmtId="4" fontId="78" fillId="0" borderId="0">
      <alignment vertical="top"/>
      <protection hidden="1"/>
    </xf>
    <xf numFmtId="49" fontId="75" fillId="68" borderId="23">
      <alignment horizontal="center" vertical="top" wrapText="1"/>
    </xf>
    <xf numFmtId="4" fontId="77" fillId="0" borderId="0">
      <alignment horizontal="left"/>
    </xf>
    <xf numFmtId="0" fontId="79" fillId="69" borderId="0">
      <alignment horizontal="left" vertical="top"/>
    </xf>
    <xf numFmtId="0" fontId="80" fillId="0" borderId="0" applyNumberFormat="0" applyFill="0" applyBorder="0" applyAlignment="0" applyProtection="0"/>
    <xf numFmtId="0" fontId="85" fillId="70" borderId="0" applyNumberFormat="0" applyBorder="0" applyAlignment="0" applyProtection="0"/>
    <xf numFmtId="0" fontId="17" fillId="0" borderId="0"/>
    <xf numFmtId="170" fontId="74" fillId="0" borderId="0" applyFont="0" applyFill="0" applyBorder="0" applyAlignment="0" applyProtection="0"/>
    <xf numFmtId="173" fontId="76" fillId="0" borderId="0"/>
    <xf numFmtId="173" fontId="70" fillId="0" borderId="0" applyFont="0" applyFill="0" applyBorder="0" applyAlignment="0" applyProtection="0"/>
    <xf numFmtId="169" fontId="16" fillId="0" borderId="0" applyFont="0" applyFill="0" applyBorder="0" applyAlignment="0" applyProtection="0"/>
    <xf numFmtId="40" fontId="74" fillId="0" borderId="0" applyFont="0" applyFill="0" applyBorder="0" applyAlignment="0" applyProtection="0"/>
    <xf numFmtId="168" fontId="16" fillId="0" borderId="0" applyFont="0" applyFill="0" applyBorder="0" applyAlignment="0" applyProtection="0"/>
    <xf numFmtId="166" fontId="76" fillId="0" borderId="0"/>
    <xf numFmtId="168" fontId="16" fillId="0" borderId="0" applyFont="0" applyFill="0" applyBorder="0" applyAlignment="0" applyProtection="0"/>
    <xf numFmtId="168" fontId="70"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70"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88" fillId="0" borderId="0" applyFont="0" applyFill="0" applyBorder="0" applyAlignment="0" applyProtection="0"/>
    <xf numFmtId="175" fontId="16" fillId="0" borderId="0" applyBorder="0" applyProtection="0"/>
    <xf numFmtId="166" fontId="17" fillId="0" borderId="0" applyBorder="0" applyProtection="0"/>
    <xf numFmtId="177" fontId="16" fillId="0" borderId="0" applyBorder="0" applyProtection="0"/>
    <xf numFmtId="178" fontId="17" fillId="0" borderId="0" applyBorder="0" applyProtection="0"/>
    <xf numFmtId="4" fontId="21" fillId="0" borderId="0">
      <alignment horizontal="left" vertical="top" wrapText="1"/>
    </xf>
    <xf numFmtId="0" fontId="25" fillId="4" borderId="0" applyNumberFormat="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52" fillId="0" borderId="0" applyNumberFormat="0" applyFill="0" applyBorder="0" applyAlignment="0" applyProtection="0"/>
    <xf numFmtId="0" fontId="40" fillId="0" borderId="0"/>
    <xf numFmtId="0" fontId="39" fillId="0" borderId="0"/>
    <xf numFmtId="0" fontId="39" fillId="0" borderId="0"/>
    <xf numFmtId="0" fontId="41" fillId="0" borderId="0"/>
    <xf numFmtId="0" fontId="41" fillId="0" borderId="0"/>
    <xf numFmtId="0" fontId="41" fillId="0" borderId="0"/>
    <xf numFmtId="0" fontId="41" fillId="0" borderId="0"/>
    <xf numFmtId="0" fontId="39" fillId="0" borderId="0"/>
    <xf numFmtId="0" fontId="40" fillId="0" borderId="0"/>
    <xf numFmtId="0" fontId="39" fillId="0" borderId="0"/>
    <xf numFmtId="0" fontId="39" fillId="0" borderId="0"/>
    <xf numFmtId="0" fontId="16" fillId="0" borderId="0"/>
    <xf numFmtId="0" fontId="39" fillId="0" borderId="0"/>
    <xf numFmtId="0" fontId="39" fillId="0" borderId="0"/>
    <xf numFmtId="0" fontId="39" fillId="0" borderId="0"/>
    <xf numFmtId="0" fontId="39" fillId="0" borderId="0"/>
    <xf numFmtId="0" fontId="39" fillId="0" borderId="0"/>
    <xf numFmtId="0" fontId="39" fillId="0" borderId="0"/>
    <xf numFmtId="0" fontId="47" fillId="0" borderId="0"/>
    <xf numFmtId="0" fontId="16" fillId="0" borderId="0"/>
    <xf numFmtId="0" fontId="30" fillId="17" borderId="0" applyNumberFormat="0" applyBorder="0" applyAlignment="0" applyProtection="0"/>
    <xf numFmtId="0" fontId="39" fillId="0" borderId="0"/>
    <xf numFmtId="0" fontId="39" fillId="0" borderId="0"/>
    <xf numFmtId="0" fontId="40" fillId="0" borderId="0"/>
    <xf numFmtId="0" fontId="39" fillId="18" borderId="7" applyNumberFormat="0" applyAlignment="0" applyProtection="0"/>
    <xf numFmtId="0" fontId="39" fillId="18" borderId="7" applyNumberFormat="0" applyAlignment="0" applyProtection="0"/>
    <xf numFmtId="0" fontId="39" fillId="18" borderId="7" applyNumberFormat="0" applyAlignment="0" applyProtection="0"/>
    <xf numFmtId="0" fontId="39" fillId="18" borderId="7" applyNumberFormat="0" applyAlignment="0" applyProtection="0"/>
    <xf numFmtId="0" fontId="39" fillId="18" borderId="7" applyNumberFormat="0" applyAlignment="0" applyProtection="0"/>
    <xf numFmtId="0" fontId="39" fillId="18" borderId="7" applyNumberFormat="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6" fillId="3" borderId="0" applyNumberFormat="0" applyBorder="0" applyAlignment="0" applyProtection="0"/>
    <xf numFmtId="168" fontId="39" fillId="0" borderId="0" applyFont="0" applyFill="0" applyBorder="0" applyAlignment="0" applyProtection="0"/>
    <xf numFmtId="4" fontId="21" fillId="0" borderId="0">
      <alignment horizontal="left" vertical="top" wrapText="1"/>
    </xf>
    <xf numFmtId="179" fontId="94" fillId="0" borderId="0" applyFill="0" applyBorder="0">
      <alignment horizontal="left" vertical="center" wrapText="1"/>
    </xf>
    <xf numFmtId="0" fontId="22" fillId="71" borderId="0" applyNumberFormat="0" applyBorder="0" applyAlignment="0" applyProtection="0"/>
    <xf numFmtId="0" fontId="95" fillId="2" borderId="0" applyNumberFormat="0" applyBorder="0" applyAlignment="0" applyProtection="0"/>
    <xf numFmtId="0" fontId="22" fillId="71" borderId="0" applyNumberFormat="0" applyBorder="0" applyAlignment="0" applyProtection="0"/>
    <xf numFmtId="0" fontId="22" fillId="6" borderId="0" applyNumberFormat="0" applyBorder="0" applyAlignment="0" applyProtection="0"/>
    <xf numFmtId="0" fontId="22" fillId="72" borderId="0" applyNumberFormat="0" applyBorder="0" applyAlignment="0" applyProtection="0"/>
    <xf numFmtId="0" fontId="95" fillId="3" borderId="0" applyNumberFormat="0" applyBorder="0" applyAlignment="0" applyProtection="0"/>
    <xf numFmtId="0" fontId="22" fillId="72" borderId="0" applyNumberFormat="0" applyBorder="0" applyAlignment="0" applyProtection="0"/>
    <xf numFmtId="0" fontId="22" fillId="7" borderId="0" applyNumberFormat="0" applyBorder="0" applyAlignment="0" applyProtection="0"/>
    <xf numFmtId="0" fontId="22" fillId="73" borderId="0" applyNumberFormat="0" applyBorder="0" applyAlignment="0" applyProtection="0"/>
    <xf numFmtId="0" fontId="95" fillId="4" borderId="0" applyNumberFormat="0" applyBorder="0" applyAlignment="0" applyProtection="0"/>
    <xf numFmtId="0" fontId="22" fillId="73" borderId="0" applyNumberFormat="0" applyBorder="0" applyAlignment="0" applyProtection="0"/>
    <xf numFmtId="0" fontId="22" fillId="74" borderId="0" applyNumberFormat="0" applyBorder="0" applyAlignment="0" applyProtection="0"/>
    <xf numFmtId="0" fontId="22" fillId="75" borderId="0" applyNumberFormat="0" applyBorder="0" applyAlignment="0" applyProtection="0"/>
    <xf numFmtId="0" fontId="95" fillId="5" borderId="0" applyNumberFormat="0" applyBorder="0" applyAlignment="0" applyProtection="0"/>
    <xf numFmtId="0" fontId="22" fillId="75" borderId="0" applyNumberFormat="0" applyBorder="0" applyAlignment="0" applyProtection="0"/>
    <xf numFmtId="0" fontId="22" fillId="18" borderId="0" applyNumberFormat="0" applyBorder="0" applyAlignment="0" applyProtection="0"/>
    <xf numFmtId="0" fontId="22" fillId="76" borderId="0" applyNumberFormat="0" applyBorder="0" applyAlignment="0" applyProtection="0"/>
    <xf numFmtId="0" fontId="95" fillId="6" borderId="0" applyNumberFormat="0" applyBorder="0" applyAlignment="0" applyProtection="0"/>
    <xf numFmtId="0" fontId="22" fillId="76" borderId="0" applyNumberFormat="0" applyBorder="0" applyAlignment="0" applyProtection="0"/>
    <xf numFmtId="0" fontId="22" fillId="2" borderId="0" applyNumberFormat="0" applyBorder="0" applyAlignment="0" applyProtection="0"/>
    <xf numFmtId="0" fontId="22" fillId="77" borderId="0" applyNumberFormat="0" applyBorder="0" applyAlignment="0" applyProtection="0"/>
    <xf numFmtId="0" fontId="95" fillId="7" borderId="0" applyNumberFormat="0" applyBorder="0" applyAlignment="0" applyProtection="0"/>
    <xf numFmtId="0" fontId="22" fillId="77" borderId="0" applyNumberFormat="0" applyBorder="0" applyAlignment="0" applyProtection="0"/>
    <xf numFmtId="0" fontId="22" fillId="4" borderId="0" applyNumberFormat="0" applyBorder="0" applyAlignment="0" applyProtection="0"/>
    <xf numFmtId="0" fontId="22" fillId="2" borderId="0" applyNumberFormat="0" applyBorder="0" applyAlignment="0" applyProtection="0"/>
    <xf numFmtId="0" fontId="22" fillId="3" borderId="0" applyNumberFormat="0" applyBorder="0" applyAlignment="0" applyProtection="0"/>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78" borderId="0" applyNumberFormat="0" applyBorder="0" applyAlignment="0" applyProtection="0"/>
    <xf numFmtId="0" fontId="95" fillId="8" borderId="0" applyNumberFormat="0" applyBorder="0" applyAlignment="0" applyProtection="0"/>
    <xf numFmtId="0" fontId="22" fillId="78" borderId="0" applyNumberFormat="0" applyBorder="0" applyAlignment="0" applyProtection="0"/>
    <xf numFmtId="0" fontId="22" fillId="79" borderId="0" applyNumberFormat="0" applyBorder="0" applyAlignment="0" applyProtection="0"/>
    <xf numFmtId="0" fontId="95" fillId="9" borderId="0" applyNumberFormat="0" applyBorder="0" applyAlignment="0" applyProtection="0"/>
    <xf numFmtId="0" fontId="22" fillId="79" borderId="0" applyNumberFormat="0" applyBorder="0" applyAlignment="0" applyProtection="0"/>
    <xf numFmtId="0" fontId="22" fillId="7" borderId="0" applyNumberFormat="0" applyBorder="0" applyAlignment="0" applyProtection="0"/>
    <xf numFmtId="0" fontId="22" fillId="80" borderId="0" applyNumberFormat="0" applyBorder="0" applyAlignment="0" applyProtection="0"/>
    <xf numFmtId="0" fontId="95" fillId="10" borderId="0" applyNumberFormat="0" applyBorder="0" applyAlignment="0" applyProtection="0"/>
    <xf numFmtId="0" fontId="22" fillId="80" borderId="0" applyNumberFormat="0" applyBorder="0" applyAlignment="0" applyProtection="0"/>
    <xf numFmtId="0" fontId="22" fillId="16" borderId="0" applyNumberFormat="0" applyBorder="0" applyAlignment="0" applyProtection="0"/>
    <xf numFmtId="0" fontId="22" fillId="75" borderId="0" applyNumberFormat="0" applyBorder="0" applyAlignment="0" applyProtection="0"/>
    <xf numFmtId="0" fontId="95" fillId="5" borderId="0" applyNumberFormat="0" applyBorder="0" applyAlignment="0" applyProtection="0"/>
    <xf numFmtId="0" fontId="22" fillId="75" borderId="0" applyNumberFormat="0" applyBorder="0" applyAlignment="0" applyProtection="0"/>
    <xf numFmtId="0" fontId="22" fillId="17" borderId="0" applyNumberFormat="0" applyBorder="0" applyAlignment="0" applyProtection="0"/>
    <xf numFmtId="0" fontId="22" fillId="78" borderId="0" applyNumberFormat="0" applyBorder="0" applyAlignment="0" applyProtection="0"/>
    <xf numFmtId="0" fontId="95" fillId="8" borderId="0" applyNumberFormat="0" applyBorder="0" applyAlignment="0" applyProtection="0"/>
    <xf numFmtId="0" fontId="22" fillId="78" borderId="0" applyNumberFormat="0" applyBorder="0" applyAlignment="0" applyProtection="0"/>
    <xf numFmtId="0" fontId="22" fillId="81" borderId="0" applyNumberFormat="0" applyBorder="0" applyAlignment="0" applyProtection="0"/>
    <xf numFmtId="0" fontId="95" fillId="11" borderId="0" applyNumberFormat="0" applyBorder="0" applyAlignment="0" applyProtection="0"/>
    <xf numFmtId="0" fontId="22" fillId="81" borderId="0" applyNumberFormat="0" applyBorder="0" applyAlignment="0" applyProtection="0"/>
    <xf numFmtId="0" fontId="22" fillId="1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5" borderId="0" applyNumberFormat="0" applyBorder="0" applyAlignment="0" applyProtection="0"/>
    <xf numFmtId="0" fontId="22" fillId="8" borderId="0" applyNumberFormat="0" applyBorder="0" applyAlignment="0" applyProtection="0"/>
    <xf numFmtId="0" fontId="22" fillId="11" borderId="0" applyNumberFormat="0" applyBorder="0" applyAlignment="0" applyProtection="0"/>
    <xf numFmtId="0" fontId="24" fillId="82" borderId="0" applyNumberFormat="0" applyBorder="0" applyAlignment="0" applyProtection="0"/>
    <xf numFmtId="0" fontId="96" fillId="12" borderId="0" applyNumberFormat="0" applyBorder="0" applyAlignment="0" applyProtection="0"/>
    <xf numFmtId="0" fontId="24" fillId="82" borderId="0" applyNumberFormat="0" applyBorder="0" applyAlignment="0" applyProtection="0"/>
    <xf numFmtId="0" fontId="24" fillId="8" borderId="0" applyNumberFormat="0" applyBorder="0" applyAlignment="0" applyProtection="0"/>
    <xf numFmtId="0" fontId="24" fillId="79" borderId="0" applyNumberFormat="0" applyBorder="0" applyAlignment="0" applyProtection="0"/>
    <xf numFmtId="0" fontId="96" fillId="9" borderId="0" applyNumberFormat="0" applyBorder="0" applyAlignment="0" applyProtection="0"/>
    <xf numFmtId="0" fontId="24" fillId="79" borderId="0" applyNumberFormat="0" applyBorder="0" applyAlignment="0" applyProtection="0"/>
    <xf numFmtId="0" fontId="24" fillId="7" borderId="0" applyNumberFormat="0" applyBorder="0" applyAlignment="0" applyProtection="0"/>
    <xf numFmtId="0" fontId="24" fillId="80" borderId="0" applyNumberFormat="0" applyBorder="0" applyAlignment="0" applyProtection="0"/>
    <xf numFmtId="0" fontId="96" fillId="10" borderId="0" applyNumberFormat="0" applyBorder="0" applyAlignment="0" applyProtection="0"/>
    <xf numFmtId="0" fontId="24" fillId="80" borderId="0" applyNumberFormat="0" applyBorder="0" applyAlignment="0" applyProtection="0"/>
    <xf numFmtId="0" fontId="24" fillId="16" borderId="0" applyNumberFormat="0" applyBorder="0" applyAlignment="0" applyProtection="0"/>
    <xf numFmtId="0" fontId="24" fillId="83" borderId="0" applyNumberFormat="0" applyBorder="0" applyAlignment="0" applyProtection="0"/>
    <xf numFmtId="0" fontId="96" fillId="13" borderId="0" applyNumberFormat="0" applyBorder="0" applyAlignment="0" applyProtection="0"/>
    <xf numFmtId="0" fontId="24" fillId="83" borderId="0" applyNumberFormat="0" applyBorder="0" applyAlignment="0" applyProtection="0"/>
    <xf numFmtId="0" fontId="24" fillId="17" borderId="0" applyNumberFormat="0" applyBorder="0" applyAlignment="0" applyProtection="0"/>
    <xf numFmtId="0" fontId="24" fillId="84" borderId="0" applyNumberFormat="0" applyBorder="0" applyAlignment="0" applyProtection="0"/>
    <xf numFmtId="0" fontId="96" fillId="14" borderId="0" applyNumberFormat="0" applyBorder="0" applyAlignment="0" applyProtection="0"/>
    <xf numFmtId="0" fontId="24" fillId="84" borderId="0" applyNumberFormat="0" applyBorder="0" applyAlignment="0" applyProtection="0"/>
    <xf numFmtId="0" fontId="24" fillId="85" borderId="0" applyNumberFormat="0" applyBorder="0" applyAlignment="0" applyProtection="0"/>
    <xf numFmtId="0" fontId="96" fillId="15" borderId="0" applyNumberFormat="0" applyBorder="0" applyAlignment="0" applyProtection="0"/>
    <xf numFmtId="0" fontId="24" fillId="85" borderId="0" applyNumberFormat="0" applyBorder="0" applyAlignment="0" applyProtection="0"/>
    <xf numFmtId="0" fontId="24" fillId="21"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5" fillId="73" borderId="0" applyNumberFormat="0" applyBorder="0" applyAlignment="0" applyProtection="0"/>
    <xf numFmtId="0" fontId="97" fillId="4" borderId="0" applyNumberFormat="0" applyBorder="0" applyAlignment="0" applyProtection="0"/>
    <xf numFmtId="0" fontId="25" fillId="73" borderId="0" applyNumberFormat="0" applyBorder="0" applyAlignment="0" applyProtection="0"/>
    <xf numFmtId="0" fontId="85" fillId="86" borderId="0"/>
    <xf numFmtId="0" fontId="25" fillId="4" borderId="0"/>
    <xf numFmtId="0" fontId="113" fillId="17" borderId="0"/>
    <xf numFmtId="0" fontId="92" fillId="0" borderId="0"/>
    <xf numFmtId="0" fontId="25" fillId="4" borderId="0" applyNumberFormat="0" applyBorder="0" applyAlignment="0" applyProtection="0"/>
    <xf numFmtId="0" fontId="25" fillId="4" borderId="0" applyNumberFormat="0" applyBorder="0" applyAlignment="0" applyProtection="0"/>
    <xf numFmtId="0" fontId="26" fillId="87" borderId="3" applyNumberFormat="0" applyAlignment="0" applyProtection="0"/>
    <xf numFmtId="0" fontId="98" fillId="16" borderId="3" applyNumberFormat="0" applyAlignment="0" applyProtection="0"/>
    <xf numFmtId="0" fontId="98" fillId="16" borderId="3" applyNumberFormat="0" applyAlignment="0" applyProtection="0"/>
    <xf numFmtId="0" fontId="98" fillId="16" borderId="3" applyNumberFormat="0" applyAlignment="0" applyProtection="0"/>
    <xf numFmtId="0" fontId="98" fillId="16" borderId="3" applyNumberFormat="0" applyAlignment="0" applyProtection="0"/>
    <xf numFmtId="0" fontId="98" fillId="16" borderId="3" applyNumberFormat="0" applyAlignment="0" applyProtection="0"/>
    <xf numFmtId="0" fontId="98" fillId="16" borderId="3" applyNumberFormat="0" applyAlignment="0" applyProtection="0"/>
    <xf numFmtId="0" fontId="98" fillId="16" borderId="3" applyNumberFormat="0" applyAlignment="0" applyProtection="0"/>
    <xf numFmtId="0" fontId="26" fillId="87" borderId="3" applyNumberFormat="0" applyAlignment="0" applyProtection="0"/>
    <xf numFmtId="0" fontId="98" fillId="16" borderId="3" applyNumberFormat="0" applyAlignment="0" applyProtection="0"/>
    <xf numFmtId="0" fontId="98" fillId="16" borderId="3" applyNumberFormat="0" applyAlignment="0" applyProtection="0"/>
    <xf numFmtId="0" fontId="98" fillId="16" borderId="3" applyNumberFormat="0" applyAlignment="0" applyProtection="0"/>
    <xf numFmtId="0" fontId="98" fillId="16" borderId="3" applyNumberFormat="0" applyAlignment="0" applyProtection="0"/>
    <xf numFmtId="0" fontId="26" fillId="16" borderId="3" applyNumberFormat="0" applyAlignment="0" applyProtection="0"/>
    <xf numFmtId="0" fontId="26" fillId="16" borderId="3" applyNumberFormat="0" applyAlignment="0" applyProtection="0"/>
    <xf numFmtId="0" fontId="26" fillId="16" borderId="3" applyNumberFormat="0" applyAlignment="0" applyProtection="0"/>
    <xf numFmtId="0" fontId="26" fillId="16" borderId="3" applyNumberFormat="0" applyAlignment="0" applyProtection="0"/>
    <xf numFmtId="0" fontId="26" fillId="16" borderId="3" applyNumberFormat="0" applyAlignment="0" applyProtection="0"/>
    <xf numFmtId="0" fontId="26" fillId="16" borderId="3" applyNumberFormat="0" applyAlignment="0" applyProtection="0"/>
    <xf numFmtId="0" fontId="26" fillId="16" borderId="3" applyNumberFormat="0" applyAlignment="0" applyProtection="0"/>
    <xf numFmtId="0" fontId="100" fillId="0" borderId="4" applyNumberFormat="0" applyFill="0" applyAlignment="0" applyProtection="0"/>
    <xf numFmtId="0" fontId="27" fillId="0" borderId="4" applyNumberFormat="0" applyFill="0" applyAlignment="0" applyProtection="0"/>
    <xf numFmtId="0" fontId="99" fillId="0" borderId="0" applyNumberFormat="0" applyFill="0" applyBorder="0" applyAlignment="0" applyProtection="0"/>
    <xf numFmtId="0" fontId="101" fillId="0" borderId="5" applyNumberFormat="0" applyFill="0" applyAlignment="0" applyProtection="0"/>
    <xf numFmtId="0" fontId="102" fillId="0" borderId="6" applyNumberFormat="0" applyFill="0" applyAlignment="0" applyProtection="0"/>
    <xf numFmtId="0" fontId="102" fillId="0" borderId="0" applyNumberFormat="0" applyFill="0" applyBorder="0" applyAlignment="0" applyProtection="0"/>
    <xf numFmtId="0" fontId="92" fillId="0" borderId="0"/>
    <xf numFmtId="0" fontId="86" fillId="0" borderId="0" applyNumberFormat="0" applyFill="0" applyBorder="0" applyProtection="0"/>
    <xf numFmtId="0" fontId="86" fillId="0" borderId="0" applyNumberFormat="0" applyFill="0" applyBorder="0" applyProtection="0"/>
    <xf numFmtId="0" fontId="86" fillId="0" borderId="0" applyNumberFormat="0" applyFill="0" applyBorder="0" applyProtection="0"/>
    <xf numFmtId="0" fontId="16" fillId="0" borderId="0"/>
    <xf numFmtId="0" fontId="16" fillId="0" borderId="0"/>
    <xf numFmtId="0" fontId="40" fillId="0" borderId="0"/>
    <xf numFmtId="0" fontId="53" fillId="0" borderId="0"/>
    <xf numFmtId="0" fontId="53" fillId="0" borderId="0"/>
    <xf numFmtId="0" fontId="16" fillId="0" borderId="0"/>
    <xf numFmtId="0" fontId="70" fillId="0" borderId="0"/>
    <xf numFmtId="0" fontId="22" fillId="0" borderId="0"/>
    <xf numFmtId="0" fontId="53" fillId="0" borderId="0"/>
    <xf numFmtId="0" fontId="55" fillId="0" borderId="0"/>
    <xf numFmtId="0" fontId="22" fillId="0" borderId="0" applyNumberFormat="0" applyFill="0" applyBorder="0" applyProtection="0"/>
    <xf numFmtId="0" fontId="22" fillId="0" borderId="0" applyNumberFormat="0" applyFill="0" applyBorder="0" applyProtection="0"/>
    <xf numFmtId="0" fontId="22" fillId="0" borderId="0"/>
    <xf numFmtId="0" fontId="16" fillId="0" borderId="0"/>
    <xf numFmtId="0" fontId="16" fillId="0" borderId="0"/>
    <xf numFmtId="0" fontId="22" fillId="0" borderId="0" applyNumberFormat="0" applyFill="0" applyBorder="0" applyProtection="0"/>
    <xf numFmtId="0" fontId="16" fillId="0" borderId="0"/>
    <xf numFmtId="0" fontId="93" fillId="0" borderId="0"/>
    <xf numFmtId="0" fontId="92" fillId="0" borderId="0"/>
    <xf numFmtId="0" fontId="16" fillId="0" borderId="0"/>
    <xf numFmtId="0" fontId="16" fillId="0" borderId="0"/>
    <xf numFmtId="0" fontId="92" fillId="0" borderId="0"/>
    <xf numFmtId="0" fontId="30" fillId="88" borderId="0" applyNumberFormat="0" applyBorder="0" applyAlignment="0" applyProtection="0"/>
    <xf numFmtId="0" fontId="103" fillId="17" borderId="0" applyNumberFormat="0" applyBorder="0" applyAlignment="0" applyProtection="0"/>
    <xf numFmtId="0" fontId="30" fillId="88" borderId="0" applyNumberFormat="0" applyBorder="0" applyAlignment="0" applyProtection="0"/>
    <xf numFmtId="0" fontId="22" fillId="0" borderId="0"/>
    <xf numFmtId="0" fontId="70" fillId="0" borderId="0"/>
    <xf numFmtId="0" fontId="22" fillId="0" borderId="0"/>
    <xf numFmtId="0" fontId="16" fillId="0" borderId="0"/>
    <xf numFmtId="9" fontId="22" fillId="0" borderId="0" applyFont="0" applyFill="0" applyBorder="0" applyAlignment="0" applyProtection="0"/>
    <xf numFmtId="176" fontId="16" fillId="0" borderId="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0" fontId="53" fillId="89" borderId="7" applyNumberFormat="0" applyFont="0" applyAlignment="0" applyProtection="0"/>
    <xf numFmtId="0" fontId="16" fillId="18" borderId="7" applyNumberFormat="0" applyAlignment="0" applyProtection="0"/>
    <xf numFmtId="0" fontId="16" fillId="18" borderId="7" applyNumberFormat="0" applyAlignment="0" applyProtection="0"/>
    <xf numFmtId="0" fontId="16" fillId="18" borderId="7" applyNumberFormat="0" applyAlignment="0" applyProtection="0"/>
    <xf numFmtId="0" fontId="16" fillId="18" borderId="7" applyNumberFormat="0" applyAlignment="0" applyProtection="0"/>
    <xf numFmtId="0" fontId="16" fillId="18" borderId="7" applyNumberFormat="0" applyAlignment="0" applyProtection="0"/>
    <xf numFmtId="0" fontId="16" fillId="18" borderId="7" applyNumberFormat="0" applyAlignment="0" applyProtection="0"/>
    <xf numFmtId="0" fontId="16" fillId="18" borderId="7" applyNumberFormat="0" applyAlignment="0" applyProtection="0"/>
    <xf numFmtId="0" fontId="53" fillId="89" borderId="7" applyNumberFormat="0" applyFont="0" applyAlignment="0" applyProtection="0"/>
    <xf numFmtId="0" fontId="16" fillId="18" borderId="7" applyNumberFormat="0" applyAlignment="0" applyProtection="0"/>
    <xf numFmtId="0" fontId="16" fillId="18" borderId="7" applyNumberFormat="0" applyAlignment="0" applyProtection="0"/>
    <xf numFmtId="0" fontId="16" fillId="18" borderId="7" applyNumberFormat="0" applyAlignment="0" applyProtection="0"/>
    <xf numFmtId="0" fontId="16" fillId="18" borderId="7" applyNumberFormat="0" applyAlignment="0" applyProtection="0"/>
    <xf numFmtId="0" fontId="53" fillId="89" borderId="7" applyNumberFormat="0" applyFont="0" applyAlignment="0" applyProtection="0"/>
    <xf numFmtId="0" fontId="16" fillId="18" borderId="7" applyNumberFormat="0" applyAlignment="0" applyProtection="0"/>
    <xf numFmtId="0" fontId="16" fillId="18" borderId="7" applyNumberFormat="0" applyAlignment="0" applyProtection="0"/>
    <xf numFmtId="0" fontId="16" fillId="18" borderId="7" applyNumberFormat="0" applyAlignment="0" applyProtection="0"/>
    <xf numFmtId="0" fontId="16" fillId="18" borderId="7" applyNumberFormat="0" applyAlignment="0" applyProtection="0"/>
    <xf numFmtId="0" fontId="16" fillId="18" borderId="7" applyNumberFormat="0" applyAlignment="0" applyProtection="0"/>
    <xf numFmtId="0" fontId="16" fillId="18" borderId="7" applyNumberFormat="0" applyAlignment="0" applyProtection="0"/>
    <xf numFmtId="0" fontId="16" fillId="18" borderId="7" applyNumberFormat="0" applyAlignment="0" applyProtection="0"/>
    <xf numFmtId="0" fontId="53" fillId="89" borderId="7" applyNumberFormat="0" applyFont="0" applyAlignment="0" applyProtection="0"/>
    <xf numFmtId="0" fontId="16" fillId="18" borderId="7" applyNumberFormat="0" applyAlignment="0" applyProtection="0"/>
    <xf numFmtId="0" fontId="16" fillId="18" borderId="7" applyNumberFormat="0" applyAlignment="0" applyProtection="0"/>
    <xf numFmtId="0" fontId="16" fillId="18" borderId="7" applyNumberFormat="0" applyAlignment="0" applyProtection="0"/>
    <xf numFmtId="0" fontId="16" fillId="18" borderId="7" applyNumberFormat="0" applyAlignment="0" applyProtection="0"/>
    <xf numFmtId="0" fontId="104" fillId="0" borderId="0" applyNumberFormat="0" applyFill="0" applyBorder="0" applyAlignment="0" applyProtection="0"/>
    <xf numFmtId="0" fontId="26" fillId="16" borderId="3" applyNumberFormat="0" applyAlignment="0" applyProtection="0"/>
    <xf numFmtId="0" fontId="26" fillId="16" borderId="3" applyNumberFormat="0" applyAlignment="0" applyProtection="0"/>
    <xf numFmtId="0" fontId="26" fillId="16" borderId="3" applyNumberFormat="0" applyAlignment="0" applyProtection="0"/>
    <xf numFmtId="0" fontId="26" fillId="16" borderId="3" applyNumberFormat="0" applyAlignment="0" applyProtection="0"/>
    <xf numFmtId="0" fontId="26" fillId="16" borderId="3" applyNumberFormat="0" applyAlignment="0" applyProtection="0"/>
    <xf numFmtId="0" fontId="26" fillId="16" borderId="3" applyNumberFormat="0" applyAlignment="0" applyProtection="0"/>
    <xf numFmtId="0" fontId="26" fillId="16" borderId="3" applyNumberFormat="0" applyAlignment="0" applyProtection="0"/>
    <xf numFmtId="0" fontId="26" fillId="16" borderId="3" applyNumberFormat="0" applyAlignment="0" applyProtection="0"/>
    <xf numFmtId="0" fontId="26" fillId="16" borderId="3" applyNumberFormat="0" applyAlignment="0" applyProtection="0"/>
    <xf numFmtId="0" fontId="26" fillId="16" borderId="3" applyNumberFormat="0" applyAlignment="0" applyProtection="0"/>
    <xf numFmtId="0" fontId="26" fillId="16" borderId="3" applyNumberFormat="0" applyAlignment="0" applyProtection="0"/>
    <xf numFmtId="0" fontId="105" fillId="0" borderId="0" applyNumberFormat="0" applyFill="0" applyBorder="0" applyAlignment="0" applyProtection="0"/>
    <xf numFmtId="0" fontId="24" fillId="90" borderId="0" applyNumberFormat="0" applyBorder="0" applyAlignment="0" applyProtection="0"/>
    <xf numFmtId="0" fontId="96" fillId="19" borderId="0" applyNumberFormat="0" applyBorder="0" applyAlignment="0" applyProtection="0"/>
    <xf numFmtId="0" fontId="24" fillId="90" borderId="0" applyNumberFormat="0" applyBorder="0" applyAlignment="0" applyProtection="0"/>
    <xf numFmtId="0" fontId="24" fillId="91" borderId="0" applyNumberFormat="0" applyBorder="0" applyAlignment="0" applyProtection="0"/>
    <xf numFmtId="0" fontId="96" fillId="20" borderId="0" applyNumberFormat="0" applyBorder="0" applyAlignment="0" applyProtection="0"/>
    <xf numFmtId="0" fontId="24" fillId="91" borderId="0" applyNumberFormat="0" applyBorder="0" applyAlignment="0" applyProtection="0"/>
    <xf numFmtId="0" fontId="24" fillId="92" borderId="0" applyNumberFormat="0" applyBorder="0" applyAlignment="0" applyProtection="0"/>
    <xf numFmtId="0" fontId="96" fillId="21" borderId="0" applyNumberFormat="0" applyBorder="0" applyAlignment="0" applyProtection="0"/>
    <xf numFmtId="0" fontId="24" fillId="92" borderId="0" applyNumberFormat="0" applyBorder="0" applyAlignment="0" applyProtection="0"/>
    <xf numFmtId="0" fontId="24" fillId="83" borderId="0" applyNumberFormat="0" applyBorder="0" applyAlignment="0" applyProtection="0"/>
    <xf numFmtId="0" fontId="96" fillId="13" borderId="0" applyNumberFormat="0" applyBorder="0" applyAlignment="0" applyProtection="0"/>
    <xf numFmtId="0" fontId="24" fillId="83" borderId="0" applyNumberFormat="0" applyBorder="0" applyAlignment="0" applyProtection="0"/>
    <xf numFmtId="0" fontId="24" fillId="84" borderId="0" applyNumberFormat="0" applyBorder="0" applyAlignment="0" applyProtection="0"/>
    <xf numFmtId="0" fontId="96" fillId="14" borderId="0" applyNumberFormat="0" applyBorder="0" applyAlignment="0" applyProtection="0"/>
    <xf numFmtId="0" fontId="24" fillId="84" borderId="0" applyNumberFormat="0" applyBorder="0" applyAlignment="0" applyProtection="0"/>
    <xf numFmtId="0" fontId="24" fillId="93" borderId="0" applyNumberFormat="0" applyBorder="0" applyAlignment="0" applyProtection="0"/>
    <xf numFmtId="0" fontId="96" fillId="22" borderId="0" applyNumberFormat="0" applyBorder="0" applyAlignment="0" applyProtection="0"/>
    <xf numFmtId="0" fontId="24" fillId="93" borderId="0" applyNumberFormat="0" applyBorder="0" applyAlignment="0" applyProtection="0"/>
    <xf numFmtId="0" fontId="106" fillId="0" borderId="8" applyNumberFormat="0" applyFill="0" applyAlignment="0" applyProtection="0"/>
    <xf numFmtId="0" fontId="34" fillId="94" borderId="9" applyNumberFormat="0" applyAlignment="0" applyProtection="0"/>
    <xf numFmtId="0" fontId="107" fillId="23" borderId="9" applyNumberFormat="0" applyAlignment="0" applyProtection="0"/>
    <xf numFmtId="0" fontId="34" fillId="94" borderId="9" applyNumberFormat="0" applyAlignment="0" applyProtection="0"/>
    <xf numFmtId="0" fontId="35" fillId="87" borderId="10" applyNumberFormat="0" applyAlignment="0" applyProtection="0"/>
    <xf numFmtId="0" fontId="108" fillId="16" borderId="10" applyNumberFormat="0" applyAlignment="0" applyProtection="0"/>
    <xf numFmtId="0" fontId="108" fillId="16" borderId="10" applyNumberFormat="0" applyAlignment="0" applyProtection="0"/>
    <xf numFmtId="0" fontId="108" fillId="16" borderId="10" applyNumberFormat="0" applyAlignment="0" applyProtection="0"/>
    <xf numFmtId="0" fontId="108" fillId="16" borderId="10" applyNumberFormat="0" applyAlignment="0" applyProtection="0"/>
    <xf numFmtId="0" fontId="108" fillId="16" borderId="10" applyNumberFormat="0" applyAlignment="0" applyProtection="0"/>
    <xf numFmtId="0" fontId="108" fillId="16" borderId="10" applyNumberFormat="0" applyAlignment="0" applyProtection="0"/>
    <xf numFmtId="0" fontId="108" fillId="16" borderId="10" applyNumberFormat="0" applyAlignment="0" applyProtection="0"/>
    <xf numFmtId="0" fontId="35" fillId="87" borderId="10" applyNumberFormat="0" applyAlignment="0" applyProtection="0"/>
    <xf numFmtId="0" fontId="108" fillId="16" borderId="10" applyNumberFormat="0" applyAlignment="0" applyProtection="0"/>
    <xf numFmtId="0" fontId="108" fillId="16" borderId="10" applyNumberFormat="0" applyAlignment="0" applyProtection="0"/>
    <xf numFmtId="0" fontId="108" fillId="16" borderId="10" applyNumberFormat="0" applyAlignment="0" applyProtection="0"/>
    <xf numFmtId="0" fontId="108" fillId="16" borderId="10" applyNumberFormat="0" applyAlignment="0" applyProtection="0"/>
    <xf numFmtId="0" fontId="36" fillId="72" borderId="0" applyNumberFormat="0" applyBorder="0" applyAlignment="0" applyProtection="0"/>
    <xf numFmtId="0" fontId="109" fillId="3" borderId="0" applyNumberFormat="0" applyBorder="0" applyAlignment="0" applyProtection="0"/>
    <xf numFmtId="0" fontId="36" fillId="72" borderId="0" applyNumberFormat="0" applyBorder="0" applyAlignment="0" applyProtection="0"/>
    <xf numFmtId="0" fontId="110" fillId="0" borderId="0"/>
    <xf numFmtId="0" fontId="46" fillId="0" borderId="0" applyNumberFormat="0" applyFill="0" applyBorder="0" applyAlignment="0" applyProtection="0"/>
    <xf numFmtId="43" fontId="22" fillId="0" borderId="0" applyFont="0" applyFill="0" applyBorder="0" applyAlignment="0" applyProtection="0"/>
    <xf numFmtId="0" fontId="37" fillId="77" borderId="10" applyNumberFormat="0" applyAlignment="0" applyProtection="0"/>
    <xf numFmtId="0" fontId="111" fillId="7" borderId="10" applyNumberFormat="0" applyAlignment="0" applyProtection="0"/>
    <xf numFmtId="0" fontId="111" fillId="7" borderId="10" applyNumberFormat="0" applyAlignment="0" applyProtection="0"/>
    <xf numFmtId="0" fontId="111" fillId="7" borderId="10" applyNumberFormat="0" applyAlignment="0" applyProtection="0"/>
    <xf numFmtId="0" fontId="111" fillId="7" borderId="10" applyNumberFormat="0" applyAlignment="0" applyProtection="0"/>
    <xf numFmtId="0" fontId="111" fillId="7" borderId="10" applyNumberFormat="0" applyAlignment="0" applyProtection="0"/>
    <xf numFmtId="0" fontId="111" fillId="7" borderId="10" applyNumberFormat="0" applyAlignment="0" applyProtection="0"/>
    <xf numFmtId="0" fontId="111" fillId="7" borderId="10" applyNumberFormat="0" applyAlignment="0" applyProtection="0"/>
    <xf numFmtId="0" fontId="37" fillId="77" borderId="10" applyNumberFormat="0" applyAlignment="0" applyProtection="0"/>
    <xf numFmtId="0" fontId="111" fillId="7" borderId="10" applyNumberFormat="0" applyAlignment="0" applyProtection="0"/>
    <xf numFmtId="0" fontId="111" fillId="7" borderId="10" applyNumberFormat="0" applyAlignment="0" applyProtection="0"/>
    <xf numFmtId="0" fontId="111" fillId="7" borderId="10" applyNumberFormat="0" applyAlignment="0" applyProtection="0"/>
    <xf numFmtId="0" fontId="111" fillId="7" borderId="10" applyNumberFormat="0" applyAlignment="0" applyProtection="0"/>
    <xf numFmtId="0" fontId="112" fillId="0" borderId="12" applyNumberFormat="0" applyFill="0" applyAlignment="0" applyProtection="0"/>
    <xf numFmtId="0" fontId="112" fillId="0" borderId="12" applyNumberFormat="0" applyFill="0" applyAlignment="0" applyProtection="0"/>
    <xf numFmtId="0" fontId="112" fillId="0" borderId="12" applyNumberFormat="0" applyFill="0" applyAlignment="0" applyProtection="0"/>
    <xf numFmtId="0" fontId="112" fillId="0" borderId="12" applyNumberFormat="0" applyFill="0" applyAlignment="0" applyProtection="0"/>
    <xf numFmtId="0" fontId="112" fillId="0" borderId="12" applyNumberFormat="0" applyFill="0" applyAlignment="0" applyProtection="0"/>
    <xf numFmtId="0" fontId="112" fillId="0" borderId="12" applyNumberFormat="0" applyFill="0" applyAlignment="0" applyProtection="0"/>
    <xf numFmtId="0" fontId="112" fillId="0" borderId="12" applyNumberFormat="0" applyFill="0" applyAlignment="0" applyProtection="0"/>
    <xf numFmtId="0" fontId="38" fillId="0" borderId="12" applyNumberFormat="0" applyFill="0" applyAlignment="0" applyProtection="0"/>
    <xf numFmtId="0" fontId="112" fillId="0" borderId="12" applyNumberFormat="0" applyFill="0" applyAlignment="0" applyProtection="0"/>
    <xf numFmtId="0" fontId="112" fillId="0" borderId="12" applyNumberFormat="0" applyFill="0" applyAlignment="0" applyProtection="0"/>
    <xf numFmtId="0" fontId="112" fillId="0" borderId="12" applyNumberFormat="0" applyFill="0" applyAlignment="0" applyProtection="0"/>
    <xf numFmtId="0" fontId="112" fillId="0" borderId="12" applyNumberFormat="0" applyFill="0" applyAlignment="0" applyProtection="0"/>
    <xf numFmtId="0" fontId="31" fillId="0" borderId="0" applyNumberFormat="0" applyFill="0" applyBorder="0" applyAlignment="0" applyProtection="0"/>
    <xf numFmtId="9" fontId="49" fillId="0" borderId="0" applyFont="0" applyFill="0" applyBorder="0" applyAlignment="0" applyProtection="0"/>
    <xf numFmtId="0" fontId="115" fillId="0" borderId="0"/>
    <xf numFmtId="164" fontId="7" fillId="0" borderId="0" applyFont="0" applyFill="0" applyBorder="0" applyAlignment="0" applyProtection="0"/>
    <xf numFmtId="0" fontId="16" fillId="0" borderId="0"/>
    <xf numFmtId="181" fontId="114" fillId="0" borderId="0"/>
    <xf numFmtId="44" fontId="22" fillId="0" borderId="0" applyFont="0" applyFill="0" applyBorder="0" applyAlignment="0" applyProtection="0"/>
    <xf numFmtId="0" fontId="116" fillId="0" borderId="0"/>
    <xf numFmtId="164" fontId="7" fillId="0" borderId="0" applyFont="0" applyFill="0" applyBorder="0" applyAlignment="0" applyProtection="0"/>
    <xf numFmtId="44" fontId="22" fillId="0" borderId="0" applyFont="0" applyFill="0" applyBorder="0" applyAlignment="0" applyProtection="0"/>
    <xf numFmtId="0" fontId="123" fillId="0" borderId="2" applyAlignment="0">
      <alignment vertical="top"/>
    </xf>
    <xf numFmtId="0" fontId="124" fillId="0" borderId="0" applyAlignment="0">
      <alignment vertical="top"/>
    </xf>
    <xf numFmtId="164" fontId="7" fillId="0" borderId="0" applyFont="0" applyFill="0" applyBorder="0" applyAlignment="0" applyProtection="0"/>
    <xf numFmtId="44" fontId="22" fillId="0" borderId="0" applyFont="0" applyFill="0" applyBorder="0" applyAlignment="0" applyProtection="0"/>
    <xf numFmtId="164" fontId="7" fillId="0" borderId="0" applyFont="0" applyFill="0" applyBorder="0" applyAlignment="0" applyProtection="0"/>
    <xf numFmtId="44" fontId="22" fillId="0" borderId="0" applyFont="0" applyFill="0" applyBorder="0" applyAlignment="0" applyProtection="0"/>
    <xf numFmtId="164" fontId="7" fillId="0" borderId="0" applyFont="0" applyFill="0" applyBorder="0" applyAlignment="0" applyProtection="0"/>
    <xf numFmtId="44" fontId="22" fillId="0" borderId="0" applyFont="0" applyFill="0" applyBorder="0" applyAlignment="0" applyProtection="0"/>
    <xf numFmtId="0" fontId="126" fillId="0" borderId="0"/>
    <xf numFmtId="0" fontId="17" fillId="0" borderId="0"/>
    <xf numFmtId="0" fontId="22" fillId="78" borderId="0" applyNumberFormat="0" applyBorder="0" applyAlignment="0" applyProtection="0"/>
    <xf numFmtId="0" fontId="139" fillId="71" borderId="0" applyNumberFormat="0" applyBorder="0" applyAlignment="0" applyProtection="0"/>
    <xf numFmtId="0" fontId="86" fillId="8" borderId="0" applyNumberFormat="0" applyBorder="0" applyAlignment="0" applyProtection="0"/>
    <xf numFmtId="0" fontId="147" fillId="8" borderId="0" applyNumberFormat="0" applyBorder="0" applyAlignment="0" applyProtection="0"/>
    <xf numFmtId="0" fontId="86" fillId="8" borderId="0" applyNumberFormat="0" applyBorder="0" applyAlignment="0" applyProtection="0"/>
    <xf numFmtId="0" fontId="86" fillId="96" borderId="0" applyNumberFormat="0" applyBorder="0" applyAlignment="0" applyProtection="0"/>
    <xf numFmtId="0" fontId="86" fillId="96" borderId="0" applyNumberFormat="0" applyBorder="0" applyAlignment="0" applyProtection="0"/>
    <xf numFmtId="0" fontId="147" fillId="96" borderId="0" applyNumberFormat="0" applyBorder="0" applyAlignment="0" applyProtection="0"/>
    <xf numFmtId="0" fontId="147" fillId="96" borderId="0" applyNumberFormat="0" applyBorder="0" applyAlignment="0" applyProtection="0"/>
    <xf numFmtId="0" fontId="147" fillId="96" borderId="0" applyNumberFormat="0" applyBorder="0" applyAlignment="0" applyProtection="0"/>
    <xf numFmtId="0" fontId="147" fillId="96" borderId="0" applyNumberFormat="0" applyBorder="0" applyAlignment="0" applyProtection="0"/>
    <xf numFmtId="0" fontId="22" fillId="71" borderId="0" applyNumberFormat="0" applyBorder="0" applyAlignment="0" applyProtection="0"/>
    <xf numFmtId="0" fontId="22" fillId="79" borderId="0" applyNumberFormat="0" applyBorder="0" applyAlignment="0" applyProtection="0"/>
    <xf numFmtId="0" fontId="139" fillId="72" borderId="0" applyNumberFormat="0" applyBorder="0" applyAlignment="0" applyProtection="0"/>
    <xf numFmtId="0" fontId="86" fillId="9" borderId="0" applyNumberFormat="0" applyBorder="0" applyAlignment="0" applyProtection="0"/>
    <xf numFmtId="0" fontId="147" fillId="9" borderId="0" applyNumberFormat="0" applyBorder="0" applyAlignment="0" applyProtection="0"/>
    <xf numFmtId="0" fontId="86" fillId="9" borderId="0" applyNumberFormat="0" applyBorder="0" applyAlignment="0" applyProtection="0"/>
    <xf numFmtId="0" fontId="147" fillId="9" borderId="0" applyNumberFormat="0" applyBorder="0" applyAlignment="0" applyProtection="0"/>
    <xf numFmtId="0" fontId="147" fillId="9" borderId="0" applyNumberFormat="0" applyBorder="0" applyAlignment="0" applyProtection="0"/>
    <xf numFmtId="0" fontId="147" fillId="9" borderId="0" applyNumberFormat="0" applyBorder="0" applyAlignment="0" applyProtection="0"/>
    <xf numFmtId="0" fontId="22" fillId="72" borderId="0" applyNumberFormat="0" applyBorder="0" applyAlignment="0" applyProtection="0"/>
    <xf numFmtId="0" fontId="22" fillId="89" borderId="0" applyNumberFormat="0" applyBorder="0" applyAlignment="0" applyProtection="0"/>
    <xf numFmtId="0" fontId="139" fillId="73" borderId="0" applyNumberFormat="0" applyBorder="0" applyAlignment="0" applyProtection="0"/>
    <xf numFmtId="0" fontId="86" fillId="18" borderId="0" applyNumberFormat="0" applyBorder="0" applyAlignment="0" applyProtection="0"/>
    <xf numFmtId="0" fontId="147" fillId="18" borderId="0" applyNumberFormat="0" applyBorder="0" applyAlignment="0" applyProtection="0"/>
    <xf numFmtId="0" fontId="86" fillId="18" borderId="0" applyNumberFormat="0" applyBorder="0" applyAlignment="0" applyProtection="0"/>
    <xf numFmtId="0" fontId="86" fillId="97" borderId="0" applyNumberFormat="0" applyBorder="0" applyAlignment="0" applyProtection="0"/>
    <xf numFmtId="0" fontId="86" fillId="97" borderId="0" applyNumberFormat="0" applyBorder="0" applyAlignment="0" applyProtection="0"/>
    <xf numFmtId="0" fontId="147" fillId="97" borderId="0" applyNumberFormat="0" applyBorder="0" applyAlignment="0" applyProtection="0"/>
    <xf numFmtId="0" fontId="147" fillId="97" borderId="0" applyNumberFormat="0" applyBorder="0" applyAlignment="0" applyProtection="0"/>
    <xf numFmtId="0" fontId="147" fillId="97" borderId="0" applyNumberFormat="0" applyBorder="0" applyAlignment="0" applyProtection="0"/>
    <xf numFmtId="0" fontId="147" fillId="97" borderId="0" applyNumberFormat="0" applyBorder="0" applyAlignment="0" applyProtection="0"/>
    <xf numFmtId="0" fontId="22" fillId="73" borderId="0" applyNumberFormat="0" applyBorder="0" applyAlignment="0" applyProtection="0"/>
    <xf numFmtId="0" fontId="22" fillId="77" borderId="0" applyNumberFormat="0" applyBorder="0" applyAlignment="0" applyProtection="0"/>
    <xf numFmtId="0" fontId="139" fillId="75" borderId="0" applyNumberFormat="0" applyBorder="0" applyAlignment="0" applyProtection="0"/>
    <xf numFmtId="0" fontId="86" fillId="2" borderId="0" applyNumberFormat="0" applyBorder="0" applyAlignment="0" applyProtection="0"/>
    <xf numFmtId="0" fontId="147" fillId="2" borderId="0" applyNumberFormat="0" applyBorder="0" applyAlignment="0" applyProtection="0"/>
    <xf numFmtId="0" fontId="86" fillId="2" borderId="0" applyNumberFormat="0" applyBorder="0" applyAlignment="0" applyProtection="0"/>
    <xf numFmtId="0" fontId="86" fillId="98" borderId="0" applyNumberFormat="0" applyBorder="0" applyAlignment="0" applyProtection="0"/>
    <xf numFmtId="0" fontId="86" fillId="98" borderId="0" applyNumberFormat="0" applyBorder="0" applyAlignment="0" applyProtection="0"/>
    <xf numFmtId="0" fontId="147" fillId="98" borderId="0" applyNumberFormat="0" applyBorder="0" applyAlignment="0" applyProtection="0"/>
    <xf numFmtId="0" fontId="147" fillId="98" borderId="0" applyNumberFormat="0" applyBorder="0" applyAlignment="0" applyProtection="0"/>
    <xf numFmtId="0" fontId="147" fillId="98" borderId="0" applyNumberFormat="0" applyBorder="0" applyAlignment="0" applyProtection="0"/>
    <xf numFmtId="0" fontId="147" fillId="98" borderId="0" applyNumberFormat="0" applyBorder="0" applyAlignment="0" applyProtection="0"/>
    <xf numFmtId="0" fontId="22" fillId="75" borderId="0" applyNumberFormat="0" applyBorder="0" applyAlignment="0" applyProtection="0"/>
    <xf numFmtId="0" fontId="139" fillId="76" borderId="0" applyNumberFormat="0" applyBorder="0" applyAlignment="0" applyProtection="0"/>
    <xf numFmtId="0" fontId="86" fillId="4" borderId="0" applyNumberFormat="0" applyBorder="0" applyAlignment="0" applyProtection="0"/>
    <xf numFmtId="0" fontId="147" fillId="4" borderId="0" applyNumberFormat="0" applyBorder="0" applyAlignment="0" applyProtection="0"/>
    <xf numFmtId="0" fontId="86" fillId="4" borderId="0" applyNumberFormat="0" applyBorder="0" applyAlignment="0" applyProtection="0"/>
    <xf numFmtId="0" fontId="86" fillId="99" borderId="0" applyNumberFormat="0" applyBorder="0" applyAlignment="0" applyProtection="0"/>
    <xf numFmtId="0" fontId="86" fillId="99" borderId="0" applyNumberFormat="0" applyBorder="0" applyAlignment="0" applyProtection="0"/>
    <xf numFmtId="0" fontId="147" fillId="99" borderId="0" applyNumberFormat="0" applyBorder="0" applyAlignment="0" applyProtection="0"/>
    <xf numFmtId="0" fontId="147" fillId="99" borderId="0" applyNumberFormat="0" applyBorder="0" applyAlignment="0" applyProtection="0"/>
    <xf numFmtId="0" fontId="147" fillId="99" borderId="0" applyNumberFormat="0" applyBorder="0" applyAlignment="0" applyProtection="0"/>
    <xf numFmtId="0" fontId="147" fillId="99" borderId="0" applyNumberFormat="0" applyBorder="0" applyAlignment="0" applyProtection="0"/>
    <xf numFmtId="0" fontId="22" fillId="76" borderId="0" applyNumberFormat="0" applyBorder="0" applyAlignment="0" applyProtection="0"/>
    <xf numFmtId="0" fontId="22" fillId="89" borderId="0" applyNumberFormat="0" applyBorder="0" applyAlignment="0" applyProtection="0"/>
    <xf numFmtId="0" fontId="139" fillId="77" borderId="0" applyNumberFormat="0" applyBorder="0" applyAlignment="0" applyProtection="0"/>
    <xf numFmtId="0" fontId="86" fillId="18" borderId="0" applyNumberFormat="0" applyBorder="0" applyAlignment="0" applyProtection="0"/>
    <xf numFmtId="0" fontId="147" fillId="18" borderId="0" applyNumberFormat="0" applyBorder="0" applyAlignment="0" applyProtection="0"/>
    <xf numFmtId="0" fontId="86" fillId="18" borderId="0" applyNumberFormat="0" applyBorder="0" applyAlignment="0" applyProtection="0"/>
    <xf numFmtId="0" fontId="86" fillId="97" borderId="0" applyNumberFormat="0" applyBorder="0" applyAlignment="0" applyProtection="0"/>
    <xf numFmtId="0" fontId="86" fillId="97" borderId="0" applyNumberFormat="0" applyBorder="0" applyAlignment="0" applyProtection="0"/>
    <xf numFmtId="0" fontId="147" fillId="97" borderId="0" applyNumberFormat="0" applyBorder="0" applyAlignment="0" applyProtection="0"/>
    <xf numFmtId="0" fontId="147" fillId="97" borderId="0" applyNumberFormat="0" applyBorder="0" applyAlignment="0" applyProtection="0"/>
    <xf numFmtId="0" fontId="147" fillId="97" borderId="0" applyNumberFormat="0" applyBorder="0" applyAlignment="0" applyProtection="0"/>
    <xf numFmtId="0" fontId="147" fillId="97" borderId="0" applyNumberFormat="0" applyBorder="0" applyAlignment="0" applyProtection="0"/>
    <xf numFmtId="0" fontId="22" fillId="77" borderId="0" applyNumberFormat="0" applyBorder="0" applyAlignment="0" applyProtection="0"/>
    <xf numFmtId="0" fontId="22" fillId="76" borderId="0" applyNumberFormat="0" applyBorder="0" applyAlignment="0" applyProtection="0"/>
    <xf numFmtId="0" fontId="139" fillId="78" borderId="0" applyNumberFormat="0" applyBorder="0" applyAlignment="0" applyProtection="0"/>
    <xf numFmtId="0" fontId="86" fillId="4" borderId="0" applyNumberFormat="0" applyBorder="0" applyAlignment="0" applyProtection="0"/>
    <xf numFmtId="0" fontId="147" fillId="4" borderId="0" applyNumberFormat="0" applyBorder="0" applyAlignment="0" applyProtection="0"/>
    <xf numFmtId="0" fontId="86" fillId="4" borderId="0" applyNumberFormat="0" applyBorder="0" applyAlignment="0" applyProtection="0"/>
    <xf numFmtId="0" fontId="86" fillId="99" borderId="0" applyNumberFormat="0" applyBorder="0" applyAlignment="0" applyProtection="0"/>
    <xf numFmtId="0" fontId="86" fillId="99" borderId="0" applyNumberFormat="0" applyBorder="0" applyAlignment="0" applyProtection="0"/>
    <xf numFmtId="0" fontId="147" fillId="99" borderId="0" applyNumberFormat="0" applyBorder="0" applyAlignment="0" applyProtection="0"/>
    <xf numFmtId="0" fontId="147" fillId="99" borderId="0" applyNumberFormat="0" applyBorder="0" applyAlignment="0" applyProtection="0"/>
    <xf numFmtId="0" fontId="147" fillId="99" borderId="0" applyNumberFormat="0" applyBorder="0" applyAlignment="0" applyProtection="0"/>
    <xf numFmtId="0" fontId="147" fillId="99" borderId="0" applyNumberFormat="0" applyBorder="0" applyAlignment="0" applyProtection="0"/>
    <xf numFmtId="0" fontId="22" fillId="78" borderId="0" applyNumberFormat="0" applyBorder="0" applyAlignment="0" applyProtection="0"/>
    <xf numFmtId="0" fontId="139" fillId="79" borderId="0" applyNumberFormat="0" applyBorder="0" applyAlignment="0" applyProtection="0"/>
    <xf numFmtId="0" fontId="86" fillId="9" borderId="0" applyNumberFormat="0" applyBorder="0" applyAlignment="0" applyProtection="0"/>
    <xf numFmtId="0" fontId="147" fillId="9" borderId="0" applyNumberFormat="0" applyBorder="0" applyAlignment="0" applyProtection="0"/>
    <xf numFmtId="0" fontId="86" fillId="9" borderId="0" applyNumberFormat="0" applyBorder="0" applyAlignment="0" applyProtection="0"/>
    <xf numFmtId="0" fontId="147" fillId="9" borderId="0" applyNumberFormat="0" applyBorder="0" applyAlignment="0" applyProtection="0"/>
    <xf numFmtId="0" fontId="147" fillId="9" borderId="0" applyNumberFormat="0" applyBorder="0" applyAlignment="0" applyProtection="0"/>
    <xf numFmtId="0" fontId="147" fillId="9" borderId="0" applyNumberFormat="0" applyBorder="0" applyAlignment="0" applyProtection="0"/>
    <xf numFmtId="0" fontId="22" fillId="79" borderId="0" applyNumberFormat="0" applyBorder="0" applyAlignment="0" applyProtection="0"/>
    <xf numFmtId="0" fontId="22" fillId="88" borderId="0" applyNumberFormat="0" applyBorder="0" applyAlignment="0" applyProtection="0"/>
    <xf numFmtId="0" fontId="139" fillId="80" borderId="0" applyNumberFormat="0" applyBorder="0" applyAlignment="0" applyProtection="0"/>
    <xf numFmtId="0" fontId="86" fillId="17" borderId="0" applyNumberFormat="0" applyBorder="0" applyAlignment="0" applyProtection="0"/>
    <xf numFmtId="0" fontId="147" fillId="17" borderId="0" applyNumberFormat="0" applyBorder="0" applyAlignment="0" applyProtection="0"/>
    <xf numFmtId="0" fontId="86" fillId="17" borderId="0" applyNumberFormat="0" applyBorder="0" applyAlignment="0" applyProtection="0"/>
    <xf numFmtId="0" fontId="147" fillId="17" borderId="0" applyNumberFormat="0" applyBorder="0" applyAlignment="0" applyProtection="0"/>
    <xf numFmtId="0" fontId="147" fillId="17" borderId="0" applyNumberFormat="0" applyBorder="0" applyAlignment="0" applyProtection="0"/>
    <xf numFmtId="0" fontId="147" fillId="17" borderId="0" applyNumberFormat="0" applyBorder="0" applyAlignment="0" applyProtection="0"/>
    <xf numFmtId="0" fontId="22" fillId="80" borderId="0" applyNumberFormat="0" applyBorder="0" applyAlignment="0" applyProtection="0"/>
    <xf numFmtId="0" fontId="22" fillId="72" borderId="0" applyNumberFormat="0" applyBorder="0" applyAlignment="0" applyProtection="0"/>
    <xf numFmtId="0" fontId="139" fillId="75" borderId="0" applyNumberFormat="0" applyBorder="0" applyAlignment="0" applyProtection="0"/>
    <xf numFmtId="0" fontId="86" fillId="3" borderId="0" applyNumberFormat="0" applyBorder="0" applyAlignment="0" applyProtection="0"/>
    <xf numFmtId="0" fontId="147" fillId="3" borderId="0" applyNumberFormat="0" applyBorder="0" applyAlignment="0" applyProtection="0"/>
    <xf numFmtId="0" fontId="86" fillId="3" borderId="0" applyNumberFormat="0" applyBorder="0" applyAlignment="0" applyProtection="0"/>
    <xf numFmtId="0" fontId="86" fillId="100" borderId="0" applyNumberFormat="0" applyBorder="0" applyAlignment="0" applyProtection="0"/>
    <xf numFmtId="0" fontId="86" fillId="100" borderId="0" applyNumberFormat="0" applyBorder="0" applyAlignment="0" applyProtection="0"/>
    <xf numFmtId="0" fontId="147" fillId="100" borderId="0" applyNumberFormat="0" applyBorder="0" applyAlignment="0" applyProtection="0"/>
    <xf numFmtId="0" fontId="147" fillId="100" borderId="0" applyNumberFormat="0" applyBorder="0" applyAlignment="0" applyProtection="0"/>
    <xf numFmtId="0" fontId="147" fillId="100" borderId="0" applyNumberFormat="0" applyBorder="0" applyAlignment="0" applyProtection="0"/>
    <xf numFmtId="0" fontId="147" fillId="100" borderId="0" applyNumberFormat="0" applyBorder="0" applyAlignment="0" applyProtection="0"/>
    <xf numFmtId="0" fontId="22" fillId="75" borderId="0" applyNumberFormat="0" applyBorder="0" applyAlignment="0" applyProtection="0"/>
    <xf numFmtId="0" fontId="22" fillId="76" borderId="0" applyNumberFormat="0" applyBorder="0" applyAlignment="0" applyProtection="0"/>
    <xf numFmtId="0" fontId="139" fillId="78" borderId="0" applyNumberFormat="0" applyBorder="0" applyAlignment="0" applyProtection="0"/>
    <xf numFmtId="0" fontId="86" fillId="4" borderId="0" applyNumberFormat="0" applyBorder="0" applyAlignment="0" applyProtection="0"/>
    <xf numFmtId="0" fontId="147" fillId="4" borderId="0" applyNumberFormat="0" applyBorder="0" applyAlignment="0" applyProtection="0"/>
    <xf numFmtId="0" fontId="86" fillId="4" borderId="0" applyNumberFormat="0" applyBorder="0" applyAlignment="0" applyProtection="0"/>
    <xf numFmtId="0" fontId="86" fillId="99" borderId="0" applyNumberFormat="0" applyBorder="0" applyAlignment="0" applyProtection="0"/>
    <xf numFmtId="0" fontId="86" fillId="99" borderId="0" applyNumberFormat="0" applyBorder="0" applyAlignment="0" applyProtection="0"/>
    <xf numFmtId="0" fontId="147" fillId="99" borderId="0" applyNumberFormat="0" applyBorder="0" applyAlignment="0" applyProtection="0"/>
    <xf numFmtId="0" fontId="147" fillId="99" borderId="0" applyNumberFormat="0" applyBorder="0" applyAlignment="0" applyProtection="0"/>
    <xf numFmtId="0" fontId="147" fillId="99" borderId="0" applyNumberFormat="0" applyBorder="0" applyAlignment="0" applyProtection="0"/>
    <xf numFmtId="0" fontId="147" fillId="99" borderId="0" applyNumberFormat="0" applyBorder="0" applyAlignment="0" applyProtection="0"/>
    <xf numFmtId="0" fontId="22" fillId="78" borderId="0" applyNumberFormat="0" applyBorder="0" applyAlignment="0" applyProtection="0"/>
    <xf numFmtId="0" fontId="22" fillId="89" borderId="0" applyNumberFormat="0" applyBorder="0" applyAlignment="0" applyProtection="0"/>
    <xf numFmtId="0" fontId="139" fillId="81" borderId="0" applyNumberFormat="0" applyBorder="0" applyAlignment="0" applyProtection="0"/>
    <xf numFmtId="0" fontId="86" fillId="18" borderId="0" applyNumberFormat="0" applyBorder="0" applyAlignment="0" applyProtection="0"/>
    <xf numFmtId="0" fontId="147" fillId="18" borderId="0" applyNumberFormat="0" applyBorder="0" applyAlignment="0" applyProtection="0"/>
    <xf numFmtId="0" fontId="86" fillId="18" borderId="0" applyNumberFormat="0" applyBorder="0" applyAlignment="0" applyProtection="0"/>
    <xf numFmtId="0" fontId="86" fillId="97" borderId="0" applyNumberFormat="0" applyBorder="0" applyAlignment="0" applyProtection="0"/>
    <xf numFmtId="0" fontId="86" fillId="97" borderId="0" applyNumberFormat="0" applyBorder="0" applyAlignment="0" applyProtection="0"/>
    <xf numFmtId="0" fontId="147" fillId="97" borderId="0" applyNumberFormat="0" applyBorder="0" applyAlignment="0" applyProtection="0"/>
    <xf numFmtId="0" fontId="147" fillId="97" borderId="0" applyNumberFormat="0" applyBorder="0" applyAlignment="0" applyProtection="0"/>
    <xf numFmtId="0" fontId="147" fillId="97" borderId="0" applyNumberFormat="0" applyBorder="0" applyAlignment="0" applyProtection="0"/>
    <xf numFmtId="0" fontId="147" fillId="97" borderId="0" applyNumberFormat="0" applyBorder="0" applyAlignment="0" applyProtection="0"/>
    <xf numFmtId="0" fontId="22" fillId="81" borderId="0" applyNumberFormat="0" applyBorder="0" applyAlignment="0" applyProtection="0"/>
    <xf numFmtId="0" fontId="24" fillId="76" borderId="0" applyNumberFormat="0" applyBorder="0" applyAlignment="0" applyProtection="0"/>
    <xf numFmtId="0" fontId="140" fillId="82" borderId="0" applyNumberFormat="0" applyBorder="0" applyAlignment="0" applyProtection="0"/>
    <xf numFmtId="0" fontId="163" fillId="4" borderId="0" applyNumberFormat="0" applyBorder="0" applyAlignment="0" applyProtection="0"/>
    <xf numFmtId="0" fontId="146" fillId="4" borderId="0" applyNumberFormat="0" applyBorder="0" applyAlignment="0" applyProtection="0"/>
    <xf numFmtId="0" fontId="163" fillId="4" borderId="0" applyNumberFormat="0" applyBorder="0" applyAlignment="0" applyProtection="0"/>
    <xf numFmtId="0" fontId="163" fillId="99" borderId="0" applyNumberFormat="0" applyBorder="0" applyAlignment="0" applyProtection="0"/>
    <xf numFmtId="0" fontId="163" fillId="99" borderId="0" applyNumberFormat="0" applyBorder="0" applyAlignment="0" applyProtection="0"/>
    <xf numFmtId="0" fontId="146" fillId="99" borderId="0" applyNumberFormat="0" applyBorder="0" applyAlignment="0" applyProtection="0"/>
    <xf numFmtId="0" fontId="146" fillId="99" borderId="0" applyNumberFormat="0" applyBorder="0" applyAlignment="0" applyProtection="0"/>
    <xf numFmtId="0" fontId="146" fillId="99" borderId="0" applyNumberFormat="0" applyBorder="0" applyAlignment="0" applyProtection="0"/>
    <xf numFmtId="0" fontId="146" fillId="99" borderId="0" applyNumberFormat="0" applyBorder="0" applyAlignment="0" applyProtection="0"/>
    <xf numFmtId="0" fontId="24" fillId="82" borderId="0" applyNumberFormat="0" applyBorder="0" applyAlignment="0" applyProtection="0"/>
    <xf numFmtId="0" fontId="24" fillId="93" borderId="0" applyNumberFormat="0" applyBorder="0" applyAlignment="0" applyProtection="0"/>
    <xf numFmtId="0" fontId="140" fillId="79" borderId="0" applyNumberFormat="0" applyBorder="0" applyAlignment="0" applyProtection="0"/>
    <xf numFmtId="0" fontId="163" fillId="101" borderId="0" applyNumberFormat="0" applyBorder="0" applyAlignment="0" applyProtection="0"/>
    <xf numFmtId="0" fontId="146" fillId="101" borderId="0" applyNumberFormat="0" applyBorder="0" applyAlignment="0" applyProtection="0"/>
    <xf numFmtId="0" fontId="163" fillId="101" borderId="0" applyNumberFormat="0" applyBorder="0" applyAlignment="0" applyProtection="0"/>
    <xf numFmtId="0" fontId="163" fillId="102" borderId="0" applyNumberFormat="0" applyBorder="0" applyAlignment="0" applyProtection="0"/>
    <xf numFmtId="0" fontId="163" fillId="102" borderId="0" applyNumberFormat="0" applyBorder="0" applyAlignment="0" applyProtection="0"/>
    <xf numFmtId="0" fontId="146" fillId="102" borderId="0" applyNumberFormat="0" applyBorder="0" applyAlignment="0" applyProtection="0"/>
    <xf numFmtId="0" fontId="146" fillId="102" borderId="0" applyNumberFormat="0" applyBorder="0" applyAlignment="0" applyProtection="0"/>
    <xf numFmtId="0" fontId="146" fillId="102" borderId="0" applyNumberFormat="0" applyBorder="0" applyAlignment="0" applyProtection="0"/>
    <xf numFmtId="0" fontId="146" fillId="102" borderId="0" applyNumberFormat="0" applyBorder="0" applyAlignment="0" applyProtection="0"/>
    <xf numFmtId="0" fontId="24" fillId="79" borderId="0" applyNumberFormat="0" applyBorder="0" applyAlignment="0" applyProtection="0"/>
    <xf numFmtId="0" fontId="24" fillId="81" borderId="0" applyNumberFormat="0" applyBorder="0" applyAlignment="0" applyProtection="0"/>
    <xf numFmtId="0" fontId="140" fillId="80" borderId="0" applyNumberFormat="0" applyBorder="0" applyAlignment="0" applyProtection="0"/>
    <xf numFmtId="0" fontId="163" fillId="103" borderId="0" applyNumberFormat="0" applyBorder="0" applyAlignment="0" applyProtection="0"/>
    <xf numFmtId="0" fontId="146" fillId="103" borderId="0" applyNumberFormat="0" applyBorder="0" applyAlignment="0" applyProtection="0"/>
    <xf numFmtId="0" fontId="163" fillId="103" borderId="0" applyNumberFormat="0" applyBorder="0" applyAlignment="0" applyProtection="0"/>
    <xf numFmtId="0" fontId="163" fillId="104" borderId="0" applyNumberFormat="0" applyBorder="0" applyAlignment="0" applyProtection="0"/>
    <xf numFmtId="0" fontId="163" fillId="104" borderId="0" applyNumberFormat="0" applyBorder="0" applyAlignment="0" applyProtection="0"/>
    <xf numFmtId="0" fontId="146" fillId="104" borderId="0" applyNumberFormat="0" applyBorder="0" applyAlignment="0" applyProtection="0"/>
    <xf numFmtId="0" fontId="146" fillId="104" borderId="0" applyNumberFormat="0" applyBorder="0" applyAlignment="0" applyProtection="0"/>
    <xf numFmtId="0" fontId="146" fillId="104" borderId="0" applyNumberFormat="0" applyBorder="0" applyAlignment="0" applyProtection="0"/>
    <xf numFmtId="0" fontId="146" fillId="104" borderId="0" applyNumberFormat="0" applyBorder="0" applyAlignment="0" applyProtection="0"/>
    <xf numFmtId="0" fontId="24" fillId="80" borderId="0" applyNumberFormat="0" applyBorder="0" applyAlignment="0" applyProtection="0"/>
    <xf numFmtId="0" fontId="24" fillId="72" borderId="0" applyNumberFormat="0" applyBorder="0" applyAlignment="0" applyProtection="0"/>
    <xf numFmtId="0" fontId="140" fillId="83" borderId="0" applyNumberFormat="0" applyBorder="0" applyAlignment="0" applyProtection="0"/>
    <xf numFmtId="0" fontId="163" fillId="3" borderId="0" applyNumberFormat="0" applyBorder="0" applyAlignment="0" applyProtection="0"/>
    <xf numFmtId="0" fontId="146" fillId="3" borderId="0" applyNumberFormat="0" applyBorder="0" applyAlignment="0" applyProtection="0"/>
    <xf numFmtId="0" fontId="163" fillId="3" borderId="0" applyNumberFormat="0" applyBorder="0" applyAlignment="0" applyProtection="0"/>
    <xf numFmtId="0" fontId="163" fillId="100" borderId="0" applyNumberFormat="0" applyBorder="0" applyAlignment="0" applyProtection="0"/>
    <xf numFmtId="0" fontId="163" fillId="100" borderId="0" applyNumberFormat="0" applyBorder="0" applyAlignment="0" applyProtection="0"/>
    <xf numFmtId="0" fontId="146" fillId="100" borderId="0" applyNumberFormat="0" applyBorder="0" applyAlignment="0" applyProtection="0"/>
    <xf numFmtId="0" fontId="146" fillId="100" borderId="0" applyNumberFormat="0" applyBorder="0" applyAlignment="0" applyProtection="0"/>
    <xf numFmtId="0" fontId="146" fillId="100" borderId="0" applyNumberFormat="0" applyBorder="0" applyAlignment="0" applyProtection="0"/>
    <xf numFmtId="0" fontId="146" fillId="100" borderId="0" applyNumberFormat="0" applyBorder="0" applyAlignment="0" applyProtection="0"/>
    <xf numFmtId="0" fontId="24" fillId="83" borderId="0" applyNumberFormat="0" applyBorder="0" applyAlignment="0" applyProtection="0"/>
    <xf numFmtId="0" fontId="24" fillId="76" borderId="0" applyNumberFormat="0" applyBorder="0" applyAlignment="0" applyProtection="0"/>
    <xf numFmtId="0" fontId="140" fillId="84" borderId="0" applyNumberFormat="0" applyBorder="0" applyAlignment="0" applyProtection="0"/>
    <xf numFmtId="0" fontId="163" fillId="4" borderId="0" applyNumberFormat="0" applyBorder="0" applyAlignment="0" applyProtection="0"/>
    <xf numFmtId="0" fontId="146" fillId="4" borderId="0" applyNumberFormat="0" applyBorder="0" applyAlignment="0" applyProtection="0"/>
    <xf numFmtId="0" fontId="163" fillId="4" borderId="0" applyNumberFormat="0" applyBorder="0" applyAlignment="0" applyProtection="0"/>
    <xf numFmtId="0" fontId="163" fillId="99" borderId="0" applyNumberFormat="0" applyBorder="0" applyAlignment="0" applyProtection="0"/>
    <xf numFmtId="0" fontId="163" fillId="99" borderId="0" applyNumberFormat="0" applyBorder="0" applyAlignment="0" applyProtection="0"/>
    <xf numFmtId="0" fontId="146" fillId="99" borderId="0" applyNumberFormat="0" applyBorder="0" applyAlignment="0" applyProtection="0"/>
    <xf numFmtId="0" fontId="146" fillId="99" borderId="0" applyNumberFormat="0" applyBorder="0" applyAlignment="0" applyProtection="0"/>
    <xf numFmtId="0" fontId="146" fillId="99" borderId="0" applyNumberFormat="0" applyBorder="0" applyAlignment="0" applyProtection="0"/>
    <xf numFmtId="0" fontId="146" fillId="99" borderId="0" applyNumberFormat="0" applyBorder="0" applyAlignment="0" applyProtection="0"/>
    <xf numFmtId="0" fontId="24" fillId="84" borderId="0" applyNumberFormat="0" applyBorder="0" applyAlignment="0" applyProtection="0"/>
    <xf numFmtId="0" fontId="24" fillId="79" borderId="0" applyNumberFormat="0" applyBorder="0" applyAlignment="0" applyProtection="0"/>
    <xf numFmtId="0" fontId="140" fillId="85" borderId="0" applyNumberFormat="0" applyBorder="0" applyAlignment="0" applyProtection="0"/>
    <xf numFmtId="0" fontId="163" fillId="9" borderId="0" applyNumberFormat="0" applyBorder="0" applyAlignment="0" applyProtection="0"/>
    <xf numFmtId="0" fontId="146" fillId="9" borderId="0" applyNumberFormat="0" applyBorder="0" applyAlignment="0" applyProtection="0"/>
    <xf numFmtId="0" fontId="163" fillId="9" borderId="0" applyNumberFormat="0" applyBorder="0" applyAlignment="0" applyProtection="0"/>
    <xf numFmtId="0" fontId="146" fillId="9" borderId="0" applyNumberFormat="0" applyBorder="0" applyAlignment="0" applyProtection="0"/>
    <xf numFmtId="0" fontId="146" fillId="9" borderId="0" applyNumberFormat="0" applyBorder="0" applyAlignment="0" applyProtection="0"/>
    <xf numFmtId="0" fontId="146" fillId="9" borderId="0" applyNumberFormat="0" applyBorder="0" applyAlignment="0" applyProtection="0"/>
    <xf numFmtId="0" fontId="24" fillId="85" borderId="0" applyNumberFormat="0" applyBorder="0" applyAlignment="0" applyProtection="0"/>
    <xf numFmtId="39" fontId="115" fillId="0" borderId="0" applyFill="0" applyBorder="0" applyAlignment="0" applyProtection="0"/>
    <xf numFmtId="39" fontId="115" fillId="0" borderId="0" applyFill="0" applyBorder="0" applyAlignment="0" applyProtection="0"/>
    <xf numFmtId="39" fontId="145" fillId="0" borderId="0" applyFill="0" applyBorder="0" applyAlignment="0" applyProtection="0"/>
    <xf numFmtId="39" fontId="145" fillId="0" borderId="0" applyFill="0" applyBorder="0" applyAlignment="0" applyProtection="0"/>
    <xf numFmtId="39" fontId="145" fillId="0" borderId="0" applyFill="0" applyBorder="0" applyAlignment="0" applyProtection="0"/>
    <xf numFmtId="39" fontId="115" fillId="0" borderId="0" applyFill="0" applyBorder="0" applyAlignment="0" applyProtection="0"/>
    <xf numFmtId="169" fontId="16" fillId="0" borderId="0" applyFont="0" applyFill="0" applyBorder="0" applyAlignment="0" applyProtection="0"/>
    <xf numFmtId="44" fontId="16" fillId="0" borderId="0" applyFill="0" applyBorder="0" applyAlignment="0" applyProtection="0"/>
    <xf numFmtId="44" fontId="16" fillId="0" borderId="0" applyFill="0" applyBorder="0" applyAlignment="0" applyProtection="0"/>
    <xf numFmtId="44" fontId="55" fillId="0" borderId="0" applyFill="0" applyBorder="0" applyAlignment="0" applyProtection="0"/>
    <xf numFmtId="44" fontId="55" fillId="0" borderId="0" applyFill="0" applyBorder="0" applyAlignment="0" applyProtection="0"/>
    <xf numFmtId="44" fontId="55" fillId="0" borderId="0" applyFill="0" applyBorder="0" applyAlignment="0" applyProtection="0"/>
    <xf numFmtId="44" fontId="55" fillId="0" borderId="0" applyFill="0" applyBorder="0" applyAlignment="0" applyProtection="0"/>
    <xf numFmtId="44" fontId="55"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55" fillId="0" borderId="0" applyFill="0" applyBorder="0" applyAlignment="0" applyProtection="0"/>
    <xf numFmtId="44" fontId="55" fillId="0" borderId="0" applyFill="0" applyBorder="0" applyAlignment="0" applyProtection="0"/>
    <xf numFmtId="44" fontId="55" fillId="0" borderId="0" applyFill="0" applyBorder="0" applyAlignment="0" applyProtection="0"/>
    <xf numFmtId="44" fontId="55" fillId="0" borderId="0" applyFill="0" applyBorder="0" applyAlignment="0" applyProtection="0"/>
    <xf numFmtId="44" fontId="55"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55" fillId="0" borderId="0" applyFill="0" applyBorder="0" applyAlignment="0" applyProtection="0"/>
    <xf numFmtId="44" fontId="55" fillId="0" borderId="0" applyFill="0" applyBorder="0" applyAlignment="0" applyProtection="0"/>
    <xf numFmtId="44" fontId="55" fillId="0" borderId="0" applyFill="0" applyBorder="0" applyAlignment="0" applyProtection="0"/>
    <xf numFmtId="44" fontId="55" fillId="0" borderId="0" applyFill="0" applyBorder="0" applyAlignment="0" applyProtection="0"/>
    <xf numFmtId="44" fontId="55"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55" fillId="0" borderId="0" applyFill="0" applyBorder="0" applyAlignment="0" applyProtection="0"/>
    <xf numFmtId="44" fontId="55" fillId="0" borderId="0" applyFill="0" applyBorder="0" applyAlignment="0" applyProtection="0"/>
    <xf numFmtId="44" fontId="55" fillId="0" borderId="0" applyFill="0" applyBorder="0" applyAlignment="0" applyProtection="0"/>
    <xf numFmtId="44" fontId="55" fillId="0" borderId="0" applyFill="0" applyBorder="0" applyAlignment="0" applyProtection="0"/>
    <xf numFmtId="44" fontId="55"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169" fontId="16" fillId="0" borderId="0" applyFont="0" applyFill="0" applyBorder="0" applyAlignment="0" applyProtection="0"/>
    <xf numFmtId="44" fontId="16" fillId="0" borderId="0" applyFill="0" applyBorder="0" applyAlignment="0" applyProtection="0"/>
    <xf numFmtId="44" fontId="55" fillId="0" borderId="0" applyFill="0" applyBorder="0" applyAlignment="0" applyProtection="0"/>
    <xf numFmtId="44" fontId="55" fillId="0" borderId="0" applyFill="0" applyBorder="0" applyAlignment="0" applyProtection="0"/>
    <xf numFmtId="44" fontId="55" fillId="0" borderId="0" applyFill="0" applyBorder="0" applyAlignment="0" applyProtection="0"/>
    <xf numFmtId="44" fontId="55" fillId="0" borderId="0" applyFill="0" applyBorder="0" applyAlignment="0" applyProtection="0"/>
    <xf numFmtId="44" fontId="55"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55" fillId="0" borderId="0" applyFill="0" applyBorder="0" applyAlignment="0" applyProtection="0"/>
    <xf numFmtId="44" fontId="55" fillId="0" borderId="0" applyFill="0" applyBorder="0" applyAlignment="0" applyProtection="0"/>
    <xf numFmtId="44" fontId="55" fillId="0" borderId="0" applyFill="0" applyBorder="0" applyAlignment="0" applyProtection="0"/>
    <xf numFmtId="44" fontId="55" fillId="0" borderId="0" applyFill="0" applyBorder="0" applyAlignment="0" applyProtection="0"/>
    <xf numFmtId="44" fontId="55"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169" fontId="70" fillId="0" borderId="0" applyFont="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55" fillId="0" borderId="0" applyFill="0" applyBorder="0" applyAlignment="0" applyProtection="0"/>
    <xf numFmtId="44" fontId="55" fillId="0" borderId="0" applyFill="0" applyBorder="0" applyAlignment="0" applyProtection="0"/>
    <xf numFmtId="44" fontId="55" fillId="0" borderId="0" applyFill="0" applyBorder="0" applyAlignment="0" applyProtection="0"/>
    <xf numFmtId="44" fontId="55" fillId="0" borderId="0" applyFill="0" applyBorder="0" applyAlignment="0" applyProtection="0"/>
    <xf numFmtId="44" fontId="55"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55" fillId="0" borderId="0" applyFill="0" applyBorder="0" applyAlignment="0" applyProtection="0"/>
    <xf numFmtId="44" fontId="55" fillId="0" borderId="0" applyFill="0" applyBorder="0" applyAlignment="0" applyProtection="0"/>
    <xf numFmtId="44" fontId="55" fillId="0" borderId="0" applyFill="0" applyBorder="0" applyAlignment="0" applyProtection="0"/>
    <xf numFmtId="44" fontId="55" fillId="0" borderId="0" applyFill="0" applyBorder="0" applyAlignment="0" applyProtection="0"/>
    <xf numFmtId="44" fontId="55"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55" fillId="0" borderId="0" applyFill="0" applyBorder="0" applyAlignment="0" applyProtection="0"/>
    <xf numFmtId="44" fontId="55" fillId="0" borderId="0" applyFill="0" applyBorder="0" applyAlignment="0" applyProtection="0"/>
    <xf numFmtId="44" fontId="55" fillId="0" borderId="0" applyFill="0" applyBorder="0" applyAlignment="0" applyProtection="0"/>
    <xf numFmtId="44" fontId="55" fillId="0" borderId="0" applyFill="0" applyBorder="0" applyAlignment="0" applyProtection="0"/>
    <xf numFmtId="44" fontId="55"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44" fontId="16" fillId="0" borderId="0" applyFill="0" applyBorder="0" applyAlignment="0" applyProtection="0"/>
    <xf numFmtId="0" fontId="25" fillId="76" borderId="0" applyNumberFormat="0" applyBorder="0" applyAlignment="0" applyProtection="0"/>
    <xf numFmtId="0" fontId="141" fillId="73" borderId="0" applyNumberFormat="0" applyBorder="0" applyAlignment="0" applyProtection="0"/>
    <xf numFmtId="0" fontId="164" fillId="4" borderId="0" applyNumberFormat="0" applyBorder="0" applyAlignment="0" applyProtection="0"/>
    <xf numFmtId="0" fontId="152" fillId="4" borderId="0" applyNumberFormat="0" applyBorder="0" applyAlignment="0" applyProtection="0"/>
    <xf numFmtId="0" fontId="164" fillId="4" borderId="0" applyNumberFormat="0" applyBorder="0" applyAlignment="0" applyProtection="0"/>
    <xf numFmtId="0" fontId="164" fillId="99" borderId="0" applyNumberFormat="0" applyBorder="0" applyAlignment="0" applyProtection="0"/>
    <xf numFmtId="0" fontId="164" fillId="99" borderId="0" applyNumberFormat="0" applyBorder="0" applyAlignment="0" applyProtection="0"/>
    <xf numFmtId="0" fontId="152" fillId="99" borderId="0" applyNumberFormat="0" applyBorder="0" applyAlignment="0" applyProtection="0"/>
    <xf numFmtId="0" fontId="152" fillId="99" borderId="0" applyNumberFormat="0" applyBorder="0" applyAlignment="0" applyProtection="0"/>
    <xf numFmtId="0" fontId="152" fillId="99" borderId="0" applyNumberFormat="0" applyBorder="0" applyAlignment="0" applyProtection="0"/>
    <xf numFmtId="0" fontId="152" fillId="99" borderId="0" applyNumberFormat="0" applyBorder="0" applyAlignment="0" applyProtection="0"/>
    <xf numFmtId="0" fontId="25" fillId="73" borderId="0" applyNumberFormat="0" applyBorder="0" applyAlignment="0" applyProtection="0"/>
    <xf numFmtId="182" fontId="70" fillId="0" borderId="0" applyFont="0" applyFill="0" applyBorder="0" applyAlignment="0" applyProtection="0"/>
    <xf numFmtId="182" fontId="70" fillId="0" borderId="0" applyFont="0" applyFill="0" applyBorder="0" applyAlignment="0" applyProtection="0"/>
    <xf numFmtId="183" fontId="17" fillId="0" borderId="0" applyFill="0" applyBorder="0" applyAlignment="0" applyProtection="0"/>
    <xf numFmtId="183" fontId="17" fillId="0" borderId="0" applyFill="0" applyBorder="0" applyAlignment="0" applyProtection="0"/>
    <xf numFmtId="183" fontId="151" fillId="0" borderId="0" applyFill="0" applyBorder="0" applyAlignment="0" applyProtection="0"/>
    <xf numFmtId="183" fontId="151" fillId="0" borderId="0" applyFill="0" applyBorder="0" applyAlignment="0" applyProtection="0"/>
    <xf numFmtId="183" fontId="151" fillId="0" borderId="0" applyFill="0" applyBorder="0" applyAlignment="0" applyProtection="0"/>
    <xf numFmtId="183" fontId="151" fillId="0" borderId="0" applyFill="0" applyBorder="0" applyAlignment="0" applyProtection="0"/>
    <xf numFmtId="183" fontId="115" fillId="0" borderId="0" applyFill="0" applyBorder="0" applyAlignment="0" applyProtection="0"/>
    <xf numFmtId="183" fontId="115" fillId="0" borderId="0" applyFill="0" applyBorder="0" applyAlignment="0" applyProtection="0"/>
    <xf numFmtId="183" fontId="145" fillId="0" borderId="0" applyFill="0" applyBorder="0" applyAlignment="0" applyProtection="0"/>
    <xf numFmtId="183" fontId="145" fillId="0" borderId="0" applyFill="0" applyBorder="0" applyAlignment="0" applyProtection="0"/>
    <xf numFmtId="183" fontId="145" fillId="0" borderId="0" applyFill="0" applyBorder="0" applyAlignment="0" applyProtection="0"/>
    <xf numFmtId="183" fontId="145" fillId="0" borderId="0" applyFill="0" applyBorder="0" applyAlignment="0" applyProtection="0"/>
    <xf numFmtId="0" fontId="16" fillId="0" borderId="0"/>
    <xf numFmtId="0" fontId="129" fillId="0" borderId="0" applyNumberFormat="0" applyFill="0" applyBorder="0" applyAlignment="0" applyProtection="0">
      <alignment vertical="top"/>
      <protection locked="0"/>
    </xf>
    <xf numFmtId="0" fontId="82" fillId="0" borderId="0" applyNumberFormat="0" applyFill="0" applyBorder="0" applyAlignment="0" applyProtection="0">
      <alignment vertical="top"/>
      <protection locked="0"/>
    </xf>
    <xf numFmtId="0" fontId="26" fillId="69" borderId="3" applyNumberFormat="0" applyAlignment="0" applyProtection="0"/>
    <xf numFmtId="0" fontId="142" fillId="87" borderId="3" applyNumberFormat="0" applyAlignment="0" applyProtection="0"/>
    <xf numFmtId="0" fontId="165" fillId="74" borderId="3" applyNumberFormat="0" applyAlignment="0" applyProtection="0"/>
    <xf numFmtId="0" fontId="153" fillId="74" borderId="3" applyNumberFormat="0" applyAlignment="0" applyProtection="0"/>
    <xf numFmtId="0" fontId="165" fillId="74" borderId="3" applyNumberFormat="0" applyAlignment="0" applyProtection="0"/>
    <xf numFmtId="0" fontId="153" fillId="74" borderId="3" applyNumberFormat="0" applyAlignment="0" applyProtection="0"/>
    <xf numFmtId="0" fontId="153" fillId="74" borderId="3" applyNumberFormat="0" applyAlignment="0" applyProtection="0"/>
    <xf numFmtId="0" fontId="153" fillId="74" borderId="3" applyNumberFormat="0" applyAlignment="0" applyProtection="0"/>
    <xf numFmtId="0" fontId="26" fillId="87" borderId="3" applyNumberFormat="0" applyAlignment="0" applyProtection="0"/>
    <xf numFmtId="0" fontId="131" fillId="0" borderId="29" applyNumberFormat="0" applyFill="0" applyAlignment="0" applyProtection="0"/>
    <xf numFmtId="0" fontId="27" fillId="0" borderId="4" applyNumberFormat="0" applyFill="0" applyAlignment="0" applyProtection="0"/>
    <xf numFmtId="0" fontId="166" fillId="0" borderId="30" applyNumberFormat="0" applyFill="0" applyAlignment="0" applyProtection="0"/>
    <xf numFmtId="0" fontId="154" fillId="0" borderId="30" applyNumberFormat="0" applyFill="0" applyAlignment="0" applyProtection="0"/>
    <xf numFmtId="0" fontId="166" fillId="0" borderId="30" applyNumberFormat="0" applyFill="0" applyAlignment="0" applyProtection="0"/>
    <xf numFmtId="0" fontId="154" fillId="0" borderId="30" applyNumberFormat="0" applyFill="0" applyAlignment="0" applyProtection="0"/>
    <xf numFmtId="0" fontId="154" fillId="0" borderId="30" applyNumberFormat="0" applyFill="0" applyAlignment="0" applyProtection="0"/>
    <xf numFmtId="0" fontId="154" fillId="0" borderId="30" applyNumberFormat="0" applyFill="0" applyAlignment="0" applyProtection="0"/>
    <xf numFmtId="0" fontId="27" fillId="0" borderId="4" applyNumberFormat="0" applyFill="0" applyAlignment="0" applyProtection="0"/>
    <xf numFmtId="0" fontId="132" fillId="0" borderId="31" applyNumberFormat="0" applyFill="0" applyAlignment="0" applyProtection="0"/>
    <xf numFmtId="0" fontId="167" fillId="0" borderId="32" applyNumberFormat="0" applyFill="0" applyAlignment="0" applyProtection="0"/>
    <xf numFmtId="0" fontId="155" fillId="0" borderId="32" applyNumberFormat="0" applyFill="0" applyAlignment="0" applyProtection="0"/>
    <xf numFmtId="0" fontId="167" fillId="0" borderId="32" applyNumberFormat="0" applyFill="0" applyAlignment="0" applyProtection="0"/>
    <xf numFmtId="0" fontId="155" fillId="0" borderId="32" applyNumberFormat="0" applyFill="0" applyAlignment="0" applyProtection="0"/>
    <xf numFmtId="0" fontId="155" fillId="0" borderId="32" applyNumberFormat="0" applyFill="0" applyAlignment="0" applyProtection="0"/>
    <xf numFmtId="0" fontId="155" fillId="0" borderId="32" applyNumberFormat="0" applyFill="0" applyAlignment="0" applyProtection="0"/>
    <xf numFmtId="0" fontId="133" fillId="0" borderId="33" applyNumberFormat="0" applyFill="0" applyAlignment="0" applyProtection="0"/>
    <xf numFmtId="0" fontId="168" fillId="0" borderId="34" applyNumberFormat="0" applyFill="0" applyAlignment="0" applyProtection="0"/>
    <xf numFmtId="0" fontId="156" fillId="0" borderId="34" applyNumberFormat="0" applyFill="0" applyAlignment="0" applyProtection="0"/>
    <xf numFmtId="0" fontId="168" fillId="0" borderId="34" applyNumberFormat="0" applyFill="0" applyAlignment="0" applyProtection="0"/>
    <xf numFmtId="0" fontId="156" fillId="0" borderId="34" applyNumberFormat="0" applyFill="0" applyAlignment="0" applyProtection="0"/>
    <xf numFmtId="0" fontId="156" fillId="0" borderId="34" applyNumberFormat="0" applyFill="0" applyAlignment="0" applyProtection="0"/>
    <xf numFmtId="0" fontId="156" fillId="0" borderId="34" applyNumberFormat="0" applyFill="0" applyAlignment="0" applyProtection="0"/>
    <xf numFmtId="0" fontId="133" fillId="0" borderId="0" applyNumberFormat="0" applyFill="0" applyBorder="0" applyAlignment="0" applyProtection="0"/>
    <xf numFmtId="0" fontId="168" fillId="0" borderId="0" applyNumberFormat="0" applyFill="0" applyBorder="0" applyAlignment="0" applyProtection="0"/>
    <xf numFmtId="0" fontId="156" fillId="0" borderId="0" applyNumberFormat="0" applyFill="0" applyBorder="0" applyAlignment="0" applyProtection="0"/>
    <xf numFmtId="0" fontId="168"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150" fillId="0" borderId="0" applyNumberFormat="0" applyFill="0" applyBorder="0" applyAlignment="0" applyProtection="0"/>
    <xf numFmtId="0" fontId="8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70" fillId="0" borderId="0"/>
    <xf numFmtId="0" fontId="70" fillId="0" borderId="0"/>
    <xf numFmtId="0" fontId="16" fillId="0" borderId="0"/>
    <xf numFmtId="0" fontId="70" fillId="0" borderId="0"/>
    <xf numFmtId="0" fontId="70" fillId="0" borderId="0"/>
    <xf numFmtId="49" fontId="17" fillId="0" borderId="0"/>
    <xf numFmtId="0" fontId="70" fillId="0" borderId="0"/>
    <xf numFmtId="0" fontId="17" fillId="0" borderId="0"/>
    <xf numFmtId="0" fontId="70" fillId="0" borderId="0"/>
    <xf numFmtId="49" fontId="70" fillId="0" borderId="0"/>
    <xf numFmtId="0" fontId="70" fillId="0" borderId="0"/>
    <xf numFmtId="0" fontId="49" fillId="0" borderId="0"/>
    <xf numFmtId="0" fontId="70" fillId="0" borderId="0"/>
    <xf numFmtId="49" fontId="70" fillId="0" borderId="0"/>
    <xf numFmtId="0" fontId="70" fillId="0" borderId="0"/>
    <xf numFmtId="0" fontId="49" fillId="0" borderId="0"/>
    <xf numFmtId="0" fontId="49" fillId="0" borderId="0"/>
    <xf numFmtId="0" fontId="17" fillId="0" borderId="0"/>
    <xf numFmtId="0" fontId="49" fillId="0" borderId="0"/>
    <xf numFmtId="0" fontId="151" fillId="0" borderId="0"/>
    <xf numFmtId="0" fontId="49" fillId="0" borderId="0"/>
    <xf numFmtId="0" fontId="17" fillId="0" borderId="0"/>
    <xf numFmtId="0" fontId="70" fillId="0" borderId="0"/>
    <xf numFmtId="0" fontId="70" fillId="0" borderId="0"/>
    <xf numFmtId="0" fontId="151" fillId="0" borderId="0"/>
    <xf numFmtId="0" fontId="49" fillId="0" borderId="0"/>
    <xf numFmtId="0" fontId="49" fillId="0" borderId="0"/>
    <xf numFmtId="0" fontId="151" fillId="0" borderId="0"/>
    <xf numFmtId="0" fontId="49" fillId="0" borderId="0"/>
    <xf numFmtId="0" fontId="49" fillId="0" borderId="0"/>
    <xf numFmtId="0" fontId="151" fillId="0" borderId="0"/>
    <xf numFmtId="0" fontId="70" fillId="0" borderId="0"/>
    <xf numFmtId="0" fontId="93" fillId="0" borderId="0"/>
    <xf numFmtId="49"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93" fillId="0" borderId="0"/>
    <xf numFmtId="0" fontId="93" fillId="0" borderId="0"/>
    <xf numFmtId="1" fontId="134" fillId="0" borderId="0"/>
    <xf numFmtId="0" fontId="145" fillId="0" borderId="0"/>
    <xf numFmtId="0" fontId="127" fillId="0" borderId="0"/>
    <xf numFmtId="0" fontId="70" fillId="0" borderId="0"/>
    <xf numFmtId="0" fontId="115" fillId="0" borderId="0"/>
    <xf numFmtId="0" fontId="127" fillId="0" borderId="0"/>
    <xf numFmtId="0" fontId="49" fillId="0" borderId="0"/>
    <xf numFmtId="0" fontId="49" fillId="0" borderId="0"/>
    <xf numFmtId="0" fontId="49" fillId="0" borderId="0"/>
    <xf numFmtId="0" fontId="49" fillId="0" borderId="0"/>
    <xf numFmtId="0" fontId="49" fillId="0" borderId="0"/>
    <xf numFmtId="0" fontId="49" fillId="0" borderId="0"/>
    <xf numFmtId="0" fontId="55" fillId="0" borderId="0"/>
    <xf numFmtId="0" fontId="49" fillId="0" borderId="0"/>
    <xf numFmtId="0" fontId="49" fillId="0" borderId="0"/>
    <xf numFmtId="0" fontId="49" fillId="0" borderId="0"/>
    <xf numFmtId="0" fontId="16" fillId="0" borderId="0"/>
    <xf numFmtId="0" fontId="49" fillId="0" borderId="0"/>
    <xf numFmtId="0" fontId="49" fillId="0" borderId="0"/>
    <xf numFmtId="0" fontId="49" fillId="0" borderId="0"/>
    <xf numFmtId="0" fontId="49" fillId="0" borderId="0"/>
    <xf numFmtId="0" fontId="16" fillId="0" borderId="0"/>
    <xf numFmtId="0" fontId="49" fillId="0" borderId="0"/>
    <xf numFmtId="0" fontId="49" fillId="0" borderId="0"/>
    <xf numFmtId="0" fontId="55" fillId="0" borderId="0"/>
    <xf numFmtId="0" fontId="49" fillId="0" borderId="0"/>
    <xf numFmtId="0" fontId="49" fillId="0" borderId="0"/>
    <xf numFmtId="0" fontId="16" fillId="0" borderId="0"/>
    <xf numFmtId="0" fontId="110" fillId="0" borderId="0"/>
    <xf numFmtId="0" fontId="136"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115" fillId="0" borderId="0"/>
    <xf numFmtId="0" fontId="49" fillId="0" borderId="0"/>
    <xf numFmtId="0" fontId="49" fillId="0" borderId="0"/>
    <xf numFmtId="0" fontId="49" fillId="0" borderId="0"/>
    <xf numFmtId="0" fontId="49" fillId="0" borderId="0"/>
    <xf numFmtId="0" fontId="145" fillId="0" borderId="0"/>
    <xf numFmtId="0" fontId="49" fillId="0" borderId="0"/>
    <xf numFmtId="0" fontId="49" fillId="0" borderId="0"/>
    <xf numFmtId="0" fontId="49" fillId="0" borderId="0"/>
    <xf numFmtId="0" fontId="49" fillId="0" borderId="0"/>
    <xf numFmtId="0" fontId="115" fillId="0" borderId="0"/>
    <xf numFmtId="0" fontId="127" fillId="0" borderId="0"/>
    <xf numFmtId="0" fontId="136"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115" fillId="0" borderId="0"/>
    <xf numFmtId="0" fontId="49" fillId="0" borderId="0"/>
    <xf numFmtId="0" fontId="49" fillId="0" borderId="0"/>
    <xf numFmtId="0" fontId="49" fillId="0" borderId="0"/>
    <xf numFmtId="0" fontId="49" fillId="0" borderId="0"/>
    <xf numFmtId="0" fontId="145" fillId="0" borderId="0"/>
    <xf numFmtId="0" fontId="49" fillId="0" borderId="0"/>
    <xf numFmtId="0" fontId="49" fillId="0" borderId="0"/>
    <xf numFmtId="0" fontId="49" fillId="0" borderId="0"/>
    <xf numFmtId="0" fontId="49" fillId="0" borderId="0"/>
    <xf numFmtId="49" fontId="70" fillId="0" borderId="0"/>
    <xf numFmtId="49" fontId="70" fillId="0" borderId="0"/>
    <xf numFmtId="0" fontId="70" fillId="0" borderId="0"/>
    <xf numFmtId="0" fontId="21" fillId="0" borderId="0"/>
    <xf numFmtId="0" fontId="21" fillId="0" borderId="0"/>
    <xf numFmtId="0" fontId="21" fillId="0" borderId="0"/>
    <xf numFmtId="0" fontId="16" fillId="0" borderId="0"/>
    <xf numFmtId="0" fontId="110" fillId="0" borderId="0"/>
    <xf numFmtId="0" fontId="49" fillId="0" borderId="0"/>
    <xf numFmtId="0" fontId="49" fillId="0" borderId="0"/>
    <xf numFmtId="0" fontId="49" fillId="0" borderId="0"/>
    <xf numFmtId="0" fontId="49" fillId="0" borderId="0"/>
    <xf numFmtId="0" fontId="49" fillId="0" borderId="0"/>
    <xf numFmtId="0" fontId="49" fillId="0" borderId="0"/>
    <xf numFmtId="0" fontId="70" fillId="0" borderId="0"/>
    <xf numFmtId="0" fontId="70" fillId="0" borderId="0"/>
    <xf numFmtId="1" fontId="134" fillId="0" borderId="0"/>
    <xf numFmtId="0" fontId="70" fillId="0" borderId="0"/>
    <xf numFmtId="0" fontId="17" fillId="0" borderId="0"/>
    <xf numFmtId="0" fontId="70" fillId="0" borderId="0"/>
    <xf numFmtId="0" fontId="41" fillId="0" borderId="0"/>
    <xf numFmtId="0" fontId="70" fillId="0" borderId="0"/>
    <xf numFmtId="49" fontId="70" fillId="0" borderId="0"/>
    <xf numFmtId="49" fontId="70" fillId="0" borderId="0"/>
    <xf numFmtId="49" fontId="70" fillId="0" borderId="0"/>
    <xf numFmtId="49" fontId="70"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49" fontId="70" fillId="0" borderId="0"/>
    <xf numFmtId="0" fontId="136" fillId="0" borderId="0"/>
    <xf numFmtId="0" fontId="93" fillId="0" borderId="0"/>
    <xf numFmtId="0" fontId="93" fillId="0" borderId="0"/>
    <xf numFmtId="0" fontId="93" fillId="0" borderId="0"/>
    <xf numFmtId="0" fontId="70" fillId="0" borderId="0"/>
    <xf numFmtId="0" fontId="93" fillId="0" borderId="0"/>
    <xf numFmtId="0" fontId="39" fillId="0" borderId="0"/>
    <xf numFmtId="0" fontId="93" fillId="0" borderId="0"/>
    <xf numFmtId="0" fontId="70" fillId="0" borderId="0"/>
    <xf numFmtId="0" fontId="113" fillId="88" borderId="0" applyNumberFormat="0" applyBorder="0" applyAlignment="0" applyProtection="0"/>
    <xf numFmtId="0" fontId="30" fillId="88" borderId="0" applyNumberFormat="0" applyBorder="0" applyAlignment="0" applyProtection="0"/>
    <xf numFmtId="0" fontId="169" fillId="17" borderId="0" applyNumberFormat="0" applyBorder="0" applyAlignment="0" applyProtection="0"/>
    <xf numFmtId="0" fontId="157" fillId="17" borderId="0" applyNumberFormat="0" applyBorder="0" applyAlignment="0" applyProtection="0"/>
    <xf numFmtId="0" fontId="169" fillId="17" borderId="0" applyNumberFormat="0" applyBorder="0" applyAlignment="0" applyProtection="0"/>
    <xf numFmtId="0" fontId="157" fillId="17" borderId="0" applyNumberFormat="0" applyBorder="0" applyAlignment="0" applyProtection="0"/>
    <xf numFmtId="0" fontId="157" fillId="17" borderId="0" applyNumberFormat="0" applyBorder="0" applyAlignment="0" applyProtection="0"/>
    <xf numFmtId="0" fontId="157" fillId="17" borderId="0" applyNumberFormat="0" applyBorder="0" applyAlignment="0" applyProtection="0"/>
    <xf numFmtId="0" fontId="30" fillId="88" borderId="0" applyNumberFormat="0" applyBorder="0" applyAlignment="0" applyProtection="0"/>
    <xf numFmtId="180" fontId="158" fillId="0" borderId="0">
      <alignment horizontal="right"/>
    </xf>
    <xf numFmtId="180" fontId="170" fillId="0" borderId="0">
      <alignment horizontal="right"/>
    </xf>
    <xf numFmtId="180" fontId="170" fillId="0" borderId="0">
      <alignment horizontal="right"/>
    </xf>
    <xf numFmtId="180" fontId="158" fillId="0" borderId="0">
      <alignment horizontal="right"/>
    </xf>
    <xf numFmtId="180" fontId="158" fillId="0" borderId="0">
      <alignment horizontal="right"/>
    </xf>
    <xf numFmtId="180" fontId="158" fillId="0" borderId="0">
      <alignment horizontal="right"/>
    </xf>
    <xf numFmtId="0" fontId="145" fillId="0" borderId="0"/>
    <xf numFmtId="0" fontId="145" fillId="0" borderId="0"/>
    <xf numFmtId="0" fontId="145" fillId="0" borderId="0"/>
    <xf numFmtId="0" fontId="145" fillId="0" borderId="0"/>
    <xf numFmtId="0" fontId="55" fillId="0" borderId="0"/>
    <xf numFmtId="168" fontId="130" fillId="0" borderId="0"/>
    <xf numFmtId="168" fontId="130" fillId="0" borderId="0"/>
    <xf numFmtId="0" fontId="16" fillId="0" borderId="0"/>
    <xf numFmtId="49" fontId="70" fillId="0" borderId="0"/>
    <xf numFmtId="0" fontId="16" fillId="0" borderId="0" applyNumberFormat="0" applyFill="0" applyBorder="0" applyAlignment="0" applyProtection="0"/>
    <xf numFmtId="0" fontId="55" fillId="0" borderId="0"/>
    <xf numFmtId="0" fontId="16" fillId="0" borderId="0"/>
    <xf numFmtId="0" fontId="55" fillId="0" borderId="0"/>
    <xf numFmtId="0" fontId="16" fillId="0" borderId="0"/>
    <xf numFmtId="0" fontId="16" fillId="0" borderId="0"/>
    <xf numFmtId="0" fontId="55" fillId="0" borderId="0"/>
    <xf numFmtId="0" fontId="16" fillId="0" borderId="0"/>
    <xf numFmtId="0" fontId="55" fillId="0" borderId="0"/>
    <xf numFmtId="0" fontId="16" fillId="0" borderId="0"/>
    <xf numFmtId="0" fontId="55" fillId="0" borderId="0"/>
    <xf numFmtId="0" fontId="16" fillId="0" borderId="0"/>
    <xf numFmtId="0" fontId="55" fillId="0" borderId="0"/>
    <xf numFmtId="168" fontId="130" fillId="0" borderId="0"/>
    <xf numFmtId="0" fontId="16" fillId="0" borderId="0"/>
    <xf numFmtId="0" fontId="55" fillId="0" borderId="0"/>
    <xf numFmtId="0" fontId="16" fillId="0" borderId="0"/>
    <xf numFmtId="0" fontId="55" fillId="0" borderId="0"/>
    <xf numFmtId="0" fontId="16" fillId="0" borderId="0"/>
    <xf numFmtId="168" fontId="130" fillId="0" borderId="0"/>
    <xf numFmtId="0" fontId="16" fillId="0" borderId="0"/>
    <xf numFmtId="0" fontId="16" fillId="0" borderId="0"/>
    <xf numFmtId="0" fontId="55" fillId="0" borderId="0"/>
    <xf numFmtId="0" fontId="16" fillId="0" borderId="0"/>
    <xf numFmtId="0" fontId="55" fillId="0" borderId="0"/>
    <xf numFmtId="0" fontId="16" fillId="0" borderId="0"/>
    <xf numFmtId="0" fontId="55" fillId="0" borderId="0"/>
    <xf numFmtId="0" fontId="16" fillId="0" borderId="0"/>
    <xf numFmtId="0" fontId="16" fillId="0" borderId="0"/>
    <xf numFmtId="0" fontId="16" fillId="0" borderId="0"/>
    <xf numFmtId="49" fontId="70" fillId="0" borderId="0"/>
    <xf numFmtId="168" fontId="130" fillId="0" borderId="0"/>
    <xf numFmtId="0" fontId="55" fillId="0" borderId="0"/>
    <xf numFmtId="168" fontId="130" fillId="0" borderId="0"/>
    <xf numFmtId="168" fontId="130" fillId="0" borderId="0"/>
    <xf numFmtId="0" fontId="16" fillId="0" borderId="0"/>
    <xf numFmtId="0" fontId="16" fillId="0" borderId="0"/>
    <xf numFmtId="0" fontId="145" fillId="0" borderId="0"/>
    <xf numFmtId="0" fontId="116" fillId="0" borderId="0" applyNumberFormat="0" applyFont="0" applyFill="0" applyBorder="0" applyAlignment="0" applyProtection="0">
      <alignment vertical="top"/>
    </xf>
    <xf numFmtId="0" fontId="49" fillId="0" borderId="0"/>
    <xf numFmtId="0" fontId="49" fillId="0" borderId="0"/>
    <xf numFmtId="0" fontId="49" fillId="0" borderId="0"/>
    <xf numFmtId="0" fontId="49" fillId="0" borderId="0"/>
    <xf numFmtId="0" fontId="178" fillId="0" borderId="0"/>
    <xf numFmtId="0" fontId="49" fillId="0" borderId="0"/>
    <xf numFmtId="0" fontId="49" fillId="0" borderId="0"/>
    <xf numFmtId="0" fontId="49" fillId="0" borderId="0"/>
    <xf numFmtId="0" fontId="49" fillId="0" borderId="0"/>
    <xf numFmtId="49" fontId="70" fillId="0" borderId="0"/>
    <xf numFmtId="0" fontId="81" fillId="0" borderId="0" applyNumberFormat="0" applyFont="0" applyFill="0" applyBorder="0" applyAlignment="0" applyProtection="0">
      <alignment vertical="top"/>
    </xf>
    <xf numFmtId="0" fontId="70" fillId="0" borderId="0"/>
    <xf numFmtId="0" fontId="151" fillId="0" borderId="0"/>
    <xf numFmtId="0" fontId="70" fillId="0" borderId="0"/>
    <xf numFmtId="49" fontId="70" fillId="0" borderId="0"/>
    <xf numFmtId="0" fontId="16" fillId="0" borderId="0"/>
    <xf numFmtId="0" fontId="55" fillId="0" borderId="0"/>
    <xf numFmtId="0" fontId="16" fillId="0" borderId="0"/>
    <xf numFmtId="0" fontId="55" fillId="0" borderId="0"/>
    <xf numFmtId="0" fontId="16" fillId="0" borderId="0"/>
    <xf numFmtId="0" fontId="55" fillId="0" borderId="0"/>
    <xf numFmtId="0" fontId="55" fillId="0" borderId="0"/>
    <xf numFmtId="0" fontId="145" fillId="0" borderId="0"/>
    <xf numFmtId="0" fontId="93" fillId="0" borderId="0"/>
    <xf numFmtId="1" fontId="134" fillId="0" borderId="0"/>
    <xf numFmtId="1" fontId="171" fillId="0" borderId="0"/>
    <xf numFmtId="1" fontId="171" fillId="0" borderId="0"/>
    <xf numFmtId="1" fontId="134" fillId="0" borderId="0"/>
    <xf numFmtId="1" fontId="134" fillId="0" borderId="0"/>
    <xf numFmtId="1" fontId="134" fillId="0" borderId="0"/>
    <xf numFmtId="0" fontId="16" fillId="0" borderId="0"/>
    <xf numFmtId="9" fontId="93" fillId="0" borderId="0" applyFont="0" applyFill="0" applyBorder="0" applyAlignment="0" applyProtection="0"/>
    <xf numFmtId="9" fontId="17" fillId="0" borderId="0" applyFont="0" applyFill="0" applyBorder="0" applyAlignment="0" applyProtection="0"/>
    <xf numFmtId="9" fontId="93" fillId="0" borderId="0" applyFont="0" applyFill="0" applyBorder="0" applyAlignment="0" applyProtection="0"/>
    <xf numFmtId="176" fontId="17" fillId="0" borderId="0" applyFill="0" applyBorder="0" applyAlignment="0" applyProtection="0"/>
    <xf numFmtId="9" fontId="22" fillId="0" borderId="0" applyFont="0" applyFill="0" applyBorder="0" applyAlignment="0" applyProtection="0"/>
    <xf numFmtId="9" fontId="93" fillId="0" borderId="0" applyFont="0" applyFill="0" applyBorder="0" applyAlignment="0" applyProtection="0"/>
    <xf numFmtId="9" fontId="93" fillId="0" borderId="0" applyFont="0" applyFill="0" applyBorder="0" applyAlignment="0" applyProtection="0"/>
    <xf numFmtId="9" fontId="70" fillId="0" borderId="0" applyFont="0" applyFill="0" applyBorder="0" applyAlignment="0" applyProtection="0"/>
    <xf numFmtId="9" fontId="16"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0" fontId="134" fillId="89" borderId="7" applyNumberFormat="0" applyFont="0" applyAlignment="0" applyProtection="0"/>
    <xf numFmtId="0" fontId="70" fillId="89" borderId="7" applyNumberFormat="0" applyFont="0" applyAlignment="0" applyProtection="0"/>
    <xf numFmtId="0" fontId="17" fillId="18" borderId="7" applyNumberFormat="0" applyAlignment="0" applyProtection="0"/>
    <xf numFmtId="0" fontId="151" fillId="18" borderId="7" applyNumberFormat="0" applyAlignment="0" applyProtection="0"/>
    <xf numFmtId="0" fontId="17" fillId="18" borderId="7" applyNumberFormat="0" applyAlignment="0" applyProtection="0"/>
    <xf numFmtId="0" fontId="17" fillId="97" borderId="7" applyNumberFormat="0" applyAlignment="0" applyProtection="0"/>
    <xf numFmtId="0" fontId="17" fillId="97" borderId="7" applyNumberFormat="0" applyAlignment="0" applyProtection="0"/>
    <xf numFmtId="0" fontId="151" fillId="97" borderId="7" applyNumberFormat="0" applyAlignment="0" applyProtection="0"/>
    <xf numFmtId="0" fontId="151" fillId="97" borderId="7" applyNumberFormat="0" applyAlignment="0" applyProtection="0"/>
    <xf numFmtId="0" fontId="151" fillId="97" borderId="7" applyNumberFormat="0" applyAlignment="0" applyProtection="0"/>
    <xf numFmtId="0" fontId="151" fillId="97" borderId="7" applyNumberFormat="0" applyAlignment="0" applyProtection="0"/>
    <xf numFmtId="0" fontId="22" fillId="89" borderId="7" applyNumberFormat="0" applyFont="0" applyAlignment="0" applyProtection="0"/>
    <xf numFmtId="0" fontId="137" fillId="0" borderId="0" applyNumberFormat="0" applyFill="0" applyBorder="0" applyAlignment="0" applyProtection="0"/>
    <xf numFmtId="0" fontId="128" fillId="0" borderId="0" applyNumberFormat="0" applyFill="0" applyBorder="0" applyAlignment="0" applyProtection="0"/>
    <xf numFmtId="0" fontId="148" fillId="0" borderId="0" applyNumberFormat="0" applyFill="0" applyBorder="0" applyAlignment="0" applyProtection="0"/>
    <xf numFmtId="0" fontId="12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77" fillId="16" borderId="3" applyNumberFormat="0" applyAlignment="0" applyProtection="0"/>
    <xf numFmtId="0" fontId="172" fillId="0" borderId="0" applyNumberFormat="0" applyFill="0" applyBorder="0" applyAlignment="0" applyProtection="0"/>
    <xf numFmtId="0" fontId="172"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24" fillId="105" borderId="0" applyNumberFormat="0" applyBorder="0" applyAlignment="0" applyProtection="0"/>
    <xf numFmtId="0" fontId="24" fillId="90" borderId="0" applyNumberFormat="0" applyBorder="0" applyAlignment="0" applyProtection="0"/>
    <xf numFmtId="0" fontId="163" fillId="106" borderId="0" applyNumberFormat="0" applyBorder="0" applyAlignment="0" applyProtection="0"/>
    <xf numFmtId="0" fontId="146" fillId="106" borderId="0" applyNumberFormat="0" applyBorder="0" applyAlignment="0" applyProtection="0"/>
    <xf numFmtId="0" fontId="163" fillId="106" borderId="0" applyNumberFormat="0" applyBorder="0" applyAlignment="0" applyProtection="0"/>
    <xf numFmtId="0" fontId="163" fillId="107" borderId="0" applyNumberFormat="0" applyBorder="0" applyAlignment="0" applyProtection="0"/>
    <xf numFmtId="0" fontId="163" fillId="107" borderId="0" applyNumberFormat="0" applyBorder="0" applyAlignment="0" applyProtection="0"/>
    <xf numFmtId="0" fontId="146" fillId="107" borderId="0" applyNumberFormat="0" applyBorder="0" applyAlignment="0" applyProtection="0"/>
    <xf numFmtId="0" fontId="146" fillId="107" borderId="0" applyNumberFormat="0" applyBorder="0" applyAlignment="0" applyProtection="0"/>
    <xf numFmtId="0" fontId="146" fillId="107" borderId="0" applyNumberFormat="0" applyBorder="0" applyAlignment="0" applyProtection="0"/>
    <xf numFmtId="0" fontId="146" fillId="107" borderId="0" applyNumberFormat="0" applyBorder="0" applyAlignment="0" applyProtection="0"/>
    <xf numFmtId="0" fontId="24" fillId="90" borderId="0" applyNumberFormat="0" applyBorder="0" applyAlignment="0" applyProtection="0"/>
    <xf numFmtId="0" fontId="24" fillId="93" borderId="0" applyNumberFormat="0" applyBorder="0" applyAlignment="0" applyProtection="0"/>
    <xf numFmtId="0" fontId="24" fillId="91" borderId="0" applyNumberFormat="0" applyBorder="0" applyAlignment="0" applyProtection="0"/>
    <xf numFmtId="0" fontId="163" fillId="101" borderId="0" applyNumberFormat="0" applyBorder="0" applyAlignment="0" applyProtection="0"/>
    <xf numFmtId="0" fontId="146" fillId="101" borderId="0" applyNumberFormat="0" applyBorder="0" applyAlignment="0" applyProtection="0"/>
    <xf numFmtId="0" fontId="163" fillId="101" borderId="0" applyNumberFormat="0" applyBorder="0" applyAlignment="0" applyProtection="0"/>
    <xf numFmtId="0" fontId="163" fillId="102" borderId="0" applyNumberFormat="0" applyBorder="0" applyAlignment="0" applyProtection="0"/>
    <xf numFmtId="0" fontId="163" fillId="102" borderId="0" applyNumberFormat="0" applyBorder="0" applyAlignment="0" applyProtection="0"/>
    <xf numFmtId="0" fontId="146" fillId="102" borderId="0" applyNumberFormat="0" applyBorder="0" applyAlignment="0" applyProtection="0"/>
    <xf numFmtId="0" fontId="146" fillId="102" borderId="0" applyNumberFormat="0" applyBorder="0" applyAlignment="0" applyProtection="0"/>
    <xf numFmtId="0" fontId="146" fillId="102" borderId="0" applyNumberFormat="0" applyBorder="0" applyAlignment="0" applyProtection="0"/>
    <xf numFmtId="0" fontId="146" fillId="102" borderId="0" applyNumberFormat="0" applyBorder="0" applyAlignment="0" applyProtection="0"/>
    <xf numFmtId="0" fontId="24" fillId="91" borderId="0" applyNumberFormat="0" applyBorder="0" applyAlignment="0" applyProtection="0"/>
    <xf numFmtId="0" fontId="24" fillId="81" borderId="0" applyNumberFormat="0" applyBorder="0" applyAlignment="0" applyProtection="0"/>
    <xf numFmtId="0" fontId="24" fillId="92" borderId="0" applyNumberFormat="0" applyBorder="0" applyAlignment="0" applyProtection="0"/>
    <xf numFmtId="0" fontId="163" fillId="103" borderId="0" applyNumberFormat="0" applyBorder="0" applyAlignment="0" applyProtection="0"/>
    <xf numFmtId="0" fontId="146" fillId="103" borderId="0" applyNumberFormat="0" applyBorder="0" applyAlignment="0" applyProtection="0"/>
    <xf numFmtId="0" fontId="163" fillId="103" borderId="0" applyNumberFormat="0" applyBorder="0" applyAlignment="0" applyProtection="0"/>
    <xf numFmtId="0" fontId="163" fillId="104" borderId="0" applyNumberFormat="0" applyBorder="0" applyAlignment="0" applyProtection="0"/>
    <xf numFmtId="0" fontId="163" fillId="104" borderId="0" applyNumberFormat="0" applyBorder="0" applyAlignment="0" applyProtection="0"/>
    <xf numFmtId="0" fontId="146" fillId="104" borderId="0" applyNumberFormat="0" applyBorder="0" applyAlignment="0" applyProtection="0"/>
    <xf numFmtId="0" fontId="146" fillId="104" borderId="0" applyNumberFormat="0" applyBorder="0" applyAlignment="0" applyProtection="0"/>
    <xf numFmtId="0" fontId="146" fillId="104" borderId="0" applyNumberFormat="0" applyBorder="0" applyAlignment="0" applyProtection="0"/>
    <xf numFmtId="0" fontId="146" fillId="104" borderId="0" applyNumberFormat="0" applyBorder="0" applyAlignment="0" applyProtection="0"/>
    <xf numFmtId="0" fontId="24" fillId="92" borderId="0" applyNumberFormat="0" applyBorder="0" applyAlignment="0" applyProtection="0"/>
    <xf numFmtId="0" fontId="24" fillId="108" borderId="0" applyNumberFormat="0" applyBorder="0" applyAlignment="0" applyProtection="0"/>
    <xf numFmtId="0" fontId="24" fillId="83" borderId="0" applyNumberFormat="0" applyBorder="0" applyAlignment="0" applyProtection="0"/>
    <xf numFmtId="0" fontId="163" fillId="109" borderId="0" applyNumberFormat="0" applyBorder="0" applyAlignment="0" applyProtection="0"/>
    <xf numFmtId="0" fontId="146" fillId="109" borderId="0" applyNumberFormat="0" applyBorder="0" applyAlignment="0" applyProtection="0"/>
    <xf numFmtId="0" fontId="163" fillId="109" borderId="0" applyNumberFormat="0" applyBorder="0" applyAlignment="0" applyProtection="0"/>
    <xf numFmtId="0" fontId="146" fillId="109" borderId="0" applyNumberFormat="0" applyBorder="0" applyAlignment="0" applyProtection="0"/>
    <xf numFmtId="0" fontId="146" fillId="109" borderId="0" applyNumberFormat="0" applyBorder="0" applyAlignment="0" applyProtection="0"/>
    <xf numFmtId="0" fontId="146" fillId="109" borderId="0" applyNumberFormat="0" applyBorder="0" applyAlignment="0" applyProtection="0"/>
    <xf numFmtId="0" fontId="24" fillId="83" borderId="0" applyNumberFormat="0" applyBorder="0" applyAlignment="0" applyProtection="0"/>
    <xf numFmtId="0" fontId="163" fillId="10" borderId="0" applyNumberFormat="0" applyBorder="0" applyAlignment="0" applyProtection="0"/>
    <xf numFmtId="0" fontId="163" fillId="10" borderId="0" applyNumberFormat="0" applyBorder="0" applyAlignment="0" applyProtection="0"/>
    <xf numFmtId="0" fontId="146" fillId="10" borderId="0" applyNumberFormat="0" applyBorder="0" applyAlignment="0" applyProtection="0"/>
    <xf numFmtId="0" fontId="163" fillId="14" borderId="0" applyNumberFormat="0" applyBorder="0" applyAlignment="0" applyProtection="0"/>
    <xf numFmtId="0" fontId="163" fillId="14" borderId="0" applyNumberFormat="0" applyBorder="0" applyAlignment="0" applyProtection="0"/>
    <xf numFmtId="0" fontId="146" fillId="14" borderId="0" applyNumberFormat="0" applyBorder="0" applyAlignment="0" applyProtection="0"/>
    <xf numFmtId="0" fontId="146" fillId="14" borderId="0" applyNumberFormat="0" applyBorder="0" applyAlignment="0" applyProtection="0"/>
    <xf numFmtId="0" fontId="146" fillId="14" borderId="0" applyNumberFormat="0" applyBorder="0" applyAlignment="0" applyProtection="0"/>
    <xf numFmtId="0" fontId="146" fillId="14" borderId="0" applyNumberFormat="0" applyBorder="0" applyAlignment="0" applyProtection="0"/>
    <xf numFmtId="0" fontId="24" fillId="84" borderId="0" applyNumberFormat="0" applyBorder="0" applyAlignment="0" applyProtection="0"/>
    <xf numFmtId="0" fontId="24" fillId="91" borderId="0" applyNumberFormat="0" applyBorder="0" applyAlignment="0" applyProtection="0"/>
    <xf numFmtId="0" fontId="24" fillId="93" borderId="0" applyNumberFormat="0" applyBorder="0" applyAlignment="0" applyProtection="0"/>
    <xf numFmtId="0" fontId="163" fillId="20" borderId="0" applyNumberFormat="0" applyBorder="0" applyAlignment="0" applyProtection="0"/>
    <xf numFmtId="0" fontId="146" fillId="20" borderId="0" applyNumberFormat="0" applyBorder="0" applyAlignment="0" applyProtection="0"/>
    <xf numFmtId="0" fontId="163" fillId="20" borderId="0" applyNumberFormat="0" applyBorder="0" applyAlignment="0" applyProtection="0"/>
    <xf numFmtId="0" fontId="146" fillId="20" borderId="0" applyNumberFormat="0" applyBorder="0" applyAlignment="0" applyProtection="0"/>
    <xf numFmtId="0" fontId="146" fillId="20" borderId="0" applyNumberFormat="0" applyBorder="0" applyAlignment="0" applyProtection="0"/>
    <xf numFmtId="0" fontId="146" fillId="20" borderId="0" applyNumberFormat="0" applyBorder="0" applyAlignment="0" applyProtection="0"/>
    <xf numFmtId="0" fontId="24" fillId="93" borderId="0" applyNumberFormat="0" applyBorder="0" applyAlignment="0" applyProtection="0"/>
    <xf numFmtId="0" fontId="31" fillId="0" borderId="35" applyNumberFormat="0" applyFill="0" applyAlignment="0" applyProtection="0"/>
    <xf numFmtId="0" fontId="128" fillId="0" borderId="35" applyNumberFormat="0" applyFill="0" applyAlignment="0" applyProtection="0"/>
    <xf numFmtId="0" fontId="148" fillId="0" borderId="35" applyNumberFormat="0" applyFill="0" applyAlignment="0" applyProtection="0"/>
    <xf numFmtId="0" fontId="128" fillId="0" borderId="35" applyNumberFormat="0" applyFill="0" applyAlignment="0" applyProtection="0"/>
    <xf numFmtId="0" fontId="148" fillId="0" borderId="35" applyNumberFormat="0" applyFill="0" applyAlignment="0" applyProtection="0"/>
    <xf numFmtId="0" fontId="148" fillId="0" borderId="35" applyNumberFormat="0" applyFill="0" applyAlignment="0" applyProtection="0"/>
    <xf numFmtId="0" fontId="148" fillId="0" borderId="35" applyNumberFormat="0" applyFill="0" applyAlignment="0" applyProtection="0"/>
    <xf numFmtId="0" fontId="173" fillId="23" borderId="9" applyNumberFormat="0" applyAlignment="0" applyProtection="0"/>
    <xf numFmtId="0" fontId="173" fillId="23" borderId="9" applyNumberFormat="0" applyAlignment="0" applyProtection="0"/>
    <xf numFmtId="0" fontId="160" fillId="23" borderId="9" applyNumberFormat="0" applyAlignment="0" applyProtection="0"/>
    <xf numFmtId="0" fontId="160" fillId="23" borderId="9" applyNumberFormat="0" applyAlignment="0" applyProtection="0"/>
    <xf numFmtId="0" fontId="160" fillId="23" borderId="9" applyNumberFormat="0" applyAlignment="0" applyProtection="0"/>
    <xf numFmtId="0" fontId="160" fillId="23" borderId="9" applyNumberFormat="0" applyAlignment="0" applyProtection="0"/>
    <xf numFmtId="0" fontId="34" fillId="94" borderId="9" applyNumberFormat="0" applyAlignment="0" applyProtection="0"/>
    <xf numFmtId="0" fontId="135" fillId="69" borderId="10" applyNumberFormat="0" applyAlignment="0" applyProtection="0"/>
    <xf numFmtId="0" fontId="35" fillId="87" borderId="10" applyNumberFormat="0" applyAlignment="0" applyProtection="0"/>
    <xf numFmtId="0" fontId="174" fillId="74" borderId="10" applyNumberFormat="0" applyAlignment="0" applyProtection="0"/>
    <xf numFmtId="0" fontId="161" fillId="74" borderId="10" applyNumberFormat="0" applyAlignment="0" applyProtection="0"/>
    <xf numFmtId="0" fontId="174" fillId="74" borderId="10" applyNumberFormat="0" applyAlignment="0" applyProtection="0"/>
    <xf numFmtId="0" fontId="161" fillId="74" borderId="10" applyNumberFormat="0" applyAlignment="0" applyProtection="0"/>
    <xf numFmtId="0" fontId="161" fillId="74" borderId="10" applyNumberFormat="0" applyAlignment="0" applyProtection="0"/>
    <xf numFmtId="0" fontId="161" fillId="74" borderId="10" applyNumberFormat="0" applyAlignment="0" applyProtection="0"/>
    <xf numFmtId="0" fontId="35" fillId="87" borderId="10" applyNumberFormat="0" applyAlignment="0" applyProtection="0"/>
    <xf numFmtId="0" fontId="36" fillId="75" borderId="0" applyNumberFormat="0" applyBorder="0" applyAlignment="0" applyProtection="0"/>
    <xf numFmtId="0" fontId="36" fillId="72" borderId="0" applyNumberFormat="0" applyBorder="0" applyAlignment="0" applyProtection="0"/>
    <xf numFmtId="0" fontId="175" fillId="5" borderId="0" applyNumberFormat="0" applyBorder="0" applyAlignment="0" applyProtection="0"/>
    <xf numFmtId="0" fontId="162" fillId="5" borderId="0" applyNumberFormat="0" applyBorder="0" applyAlignment="0" applyProtection="0"/>
    <xf numFmtId="0" fontId="175" fillId="5" borderId="0" applyNumberFormat="0" applyBorder="0" applyAlignment="0" applyProtection="0"/>
    <xf numFmtId="0" fontId="175" fillId="110" borderId="0" applyNumberFormat="0" applyBorder="0" applyAlignment="0" applyProtection="0"/>
    <xf numFmtId="0" fontId="175" fillId="110" borderId="0" applyNumberFormat="0" applyBorder="0" applyAlignment="0" applyProtection="0"/>
    <xf numFmtId="0" fontId="162" fillId="110" borderId="0" applyNumberFormat="0" applyBorder="0" applyAlignment="0" applyProtection="0"/>
    <xf numFmtId="0" fontId="162" fillId="110" borderId="0" applyNumberFormat="0" applyBorder="0" applyAlignment="0" applyProtection="0"/>
    <xf numFmtId="0" fontId="162" fillId="110" borderId="0" applyNumberFormat="0" applyBorder="0" applyAlignment="0" applyProtection="0"/>
    <xf numFmtId="0" fontId="162" fillId="110" borderId="0" applyNumberFormat="0" applyBorder="0" applyAlignment="0" applyProtection="0"/>
    <xf numFmtId="0" fontId="36" fillId="72" borderId="0" applyNumberFormat="0" applyBorder="0" applyAlignment="0" applyProtection="0"/>
    <xf numFmtId="0" fontId="138" fillId="0" borderId="0"/>
    <xf numFmtId="0" fontId="110" fillId="0" borderId="0"/>
    <xf numFmtId="0" fontId="55" fillId="0" borderId="0"/>
    <xf numFmtId="0" fontId="110" fillId="0" borderId="0"/>
    <xf numFmtId="0" fontId="17" fillId="0" borderId="0"/>
    <xf numFmtId="0" fontId="16" fillId="0" borderId="0"/>
    <xf numFmtId="0" fontId="55" fillId="0" borderId="0"/>
    <xf numFmtId="0" fontId="16" fillId="0" borderId="0"/>
    <xf numFmtId="0" fontId="55" fillId="0" borderId="0"/>
    <xf numFmtId="0" fontId="16" fillId="0" borderId="0"/>
    <xf numFmtId="0" fontId="16" fillId="0" borderId="0"/>
    <xf numFmtId="0" fontId="55" fillId="0" borderId="0"/>
    <xf numFmtId="0" fontId="16" fillId="0" borderId="0"/>
    <xf numFmtId="0" fontId="55" fillId="0" borderId="0"/>
    <xf numFmtId="0" fontId="16" fillId="0" borderId="0"/>
    <xf numFmtId="0" fontId="17" fillId="0" borderId="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170" fontId="144"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170" fontId="143"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169" fontId="93"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173" fontId="17" fillId="0" borderId="0" applyFill="0" applyBorder="0" applyAlignment="0" applyProtection="0"/>
    <xf numFmtId="44" fontId="70" fillId="0" borderId="0" applyFont="0" applyFill="0" applyBorder="0" applyAlignment="0" applyProtection="0"/>
    <xf numFmtId="169" fontId="70" fillId="0" borderId="0" applyFont="0" applyFill="0" applyBorder="0" applyAlignment="0" applyProtection="0"/>
    <xf numFmtId="168" fontId="49" fillId="0" borderId="0" applyFont="0" applyFill="0" applyBorder="0" applyAlignment="0" applyProtection="0"/>
    <xf numFmtId="39" fontId="115" fillId="0" borderId="0" applyFill="0" applyBorder="0" applyAlignment="0" applyProtection="0"/>
    <xf numFmtId="168" fontId="22" fillId="0" borderId="0" applyFont="0" applyFill="0" applyBorder="0" applyAlignment="0" applyProtection="0"/>
    <xf numFmtId="168" fontId="49" fillId="0" borderId="0" applyFont="0" applyFill="0" applyBorder="0" applyAlignment="0" applyProtection="0"/>
    <xf numFmtId="39" fontId="145" fillId="0" borderId="0" applyFill="0" applyBorder="0" applyAlignment="0" applyProtection="0"/>
    <xf numFmtId="39" fontId="115" fillId="0" borderId="0" applyFill="0" applyBorder="0" applyAlignment="0" applyProtection="0"/>
    <xf numFmtId="168" fontId="22" fillId="0" borderId="0" applyFont="0" applyFill="0" applyBorder="0" applyAlignment="0" applyProtection="0"/>
    <xf numFmtId="43" fontId="16" fillId="0" borderId="0" applyFont="0" applyFill="0" applyBorder="0" applyAlignment="0" applyProtection="0"/>
    <xf numFmtId="168" fontId="16" fillId="0" borderId="0" applyFont="0" applyFill="0" applyBorder="0" applyAlignment="0" applyProtection="0"/>
    <xf numFmtId="168" fontId="70" fillId="0" borderId="0" applyFont="0" applyFill="0" applyBorder="0" applyAlignment="0" applyProtection="0"/>
    <xf numFmtId="39" fontId="145" fillId="0" borderId="0" applyFill="0" applyBorder="0" applyAlignment="0" applyProtection="0"/>
    <xf numFmtId="0" fontId="37" fillId="88" borderId="10" applyNumberFormat="0" applyAlignment="0" applyProtection="0"/>
    <xf numFmtId="0" fontId="37" fillId="77" borderId="10" applyNumberFormat="0" applyAlignment="0" applyProtection="0"/>
    <xf numFmtId="0" fontId="170" fillId="17" borderId="10" applyNumberFormat="0" applyAlignment="0" applyProtection="0"/>
    <xf numFmtId="0" fontId="158" fillId="17" borderId="10" applyNumberFormat="0" applyAlignment="0" applyProtection="0"/>
    <xf numFmtId="0" fontId="170" fillId="17" borderId="10" applyNumberFormat="0" applyAlignment="0" applyProtection="0"/>
    <xf numFmtId="0" fontId="158" fillId="17" borderId="10" applyNumberFormat="0" applyAlignment="0" applyProtection="0"/>
    <xf numFmtId="0" fontId="158" fillId="17" borderId="10" applyNumberFormat="0" applyAlignment="0" applyProtection="0"/>
    <xf numFmtId="0" fontId="158" fillId="17" borderId="10" applyNumberFormat="0" applyAlignment="0" applyProtection="0"/>
    <xf numFmtId="0" fontId="37" fillId="77" borderId="10" applyNumberFormat="0" applyAlignment="0" applyProtection="0"/>
    <xf numFmtId="0" fontId="38" fillId="0" borderId="36" applyNumberFormat="0" applyFill="0" applyAlignment="0" applyProtection="0"/>
    <xf numFmtId="0" fontId="176" fillId="0" borderId="37" applyNumberFormat="0" applyFill="0" applyAlignment="0" applyProtection="0"/>
    <xf numFmtId="0" fontId="149" fillId="0" borderId="37" applyNumberFormat="0" applyFill="0" applyAlignment="0" applyProtection="0"/>
    <xf numFmtId="0" fontId="176" fillId="0" borderId="37" applyNumberFormat="0" applyFill="0" applyAlignment="0" applyProtection="0"/>
    <xf numFmtId="0" fontId="149" fillId="0" borderId="37" applyNumberFormat="0" applyFill="0" applyAlignment="0" applyProtection="0"/>
    <xf numFmtId="0" fontId="149" fillId="0" borderId="37" applyNumberFormat="0" applyFill="0" applyAlignment="0" applyProtection="0"/>
    <xf numFmtId="0" fontId="149" fillId="0" borderId="37" applyNumberFormat="0" applyFill="0" applyAlignment="0" applyProtection="0"/>
    <xf numFmtId="0" fontId="126" fillId="0" borderId="0"/>
    <xf numFmtId="49" fontId="70" fillId="0" borderId="0"/>
    <xf numFmtId="0" fontId="16" fillId="0" borderId="0" applyNumberFormat="0" applyFill="0" applyBorder="0" applyAlignment="0" applyProtection="0"/>
    <xf numFmtId="0" fontId="10" fillId="0" borderId="0">
      <alignment horizontal="left" vertical="top" wrapText="1"/>
      <protection locked="0"/>
    </xf>
    <xf numFmtId="0" fontId="209" fillId="0" borderId="0"/>
    <xf numFmtId="0" fontId="220" fillId="0" borderId="0" applyNumberFormat="0" applyFill="0" applyBorder="0" applyAlignment="0" applyProtection="0"/>
    <xf numFmtId="0" fontId="225" fillId="117" borderId="41">
      <alignment horizontal="left" vertical="top" wrapText="1"/>
      <protection locked="0"/>
    </xf>
    <xf numFmtId="0" fontId="226" fillId="0" borderId="0"/>
    <xf numFmtId="0" fontId="226" fillId="0" borderId="0"/>
    <xf numFmtId="0" fontId="227" fillId="0" borderId="42">
      <alignment horizontal="left" vertical="top" wrapText="1"/>
      <protection locked="0"/>
    </xf>
    <xf numFmtId="0" fontId="228" fillId="0" borderId="2">
      <alignment horizontal="left" vertical="top" wrapText="1"/>
      <protection locked="0"/>
    </xf>
    <xf numFmtId="0" fontId="10" fillId="0" borderId="0"/>
  </cellStyleXfs>
  <cellXfs count="304">
    <xf numFmtId="0" fontId="0" fillId="0" borderId="0" xfId="0"/>
    <xf numFmtId="0" fontId="20" fillId="0" borderId="0" xfId="1">
      <alignment horizontal="left" vertical="top"/>
      <protection locked="0"/>
    </xf>
    <xf numFmtId="0" fontId="2" fillId="0" borderId="26" xfId="2">
      <alignment horizontal="left" vertical="top" wrapText="1"/>
      <protection locked="0"/>
    </xf>
    <xf numFmtId="0" fontId="0" fillId="0" borderId="0" xfId="0" applyAlignment="1">
      <alignment horizontal="right"/>
    </xf>
    <xf numFmtId="165" fontId="0" fillId="0" borderId="0" xfId="0" applyNumberFormat="1"/>
    <xf numFmtId="165" fontId="2" fillId="0" borderId="26" xfId="2" applyNumberFormat="1">
      <alignment horizontal="left" vertical="top" wrapText="1"/>
      <protection locked="0"/>
    </xf>
    <xf numFmtId="165" fontId="0" fillId="0" borderId="0" xfId="0" applyNumberFormat="1" applyAlignment="1">
      <alignment horizontal="left"/>
    </xf>
    <xf numFmtId="0" fontId="121" fillId="0" borderId="0" xfId="5">
      <alignment horizontal="left" wrapText="1"/>
      <protection locked="0"/>
    </xf>
    <xf numFmtId="0" fontId="6" fillId="0" borderId="0" xfId="0" applyFont="1" applyAlignment="1">
      <alignment wrapText="1"/>
    </xf>
    <xf numFmtId="2" fontId="8" fillId="0" borderId="0" xfId="6" applyNumberFormat="1" applyFont="1" applyFill="1" applyBorder="1" applyAlignment="1" applyProtection="1">
      <alignment horizontal="left"/>
    </xf>
    <xf numFmtId="165" fontId="8" fillId="0" borderId="0" xfId="6" applyNumberFormat="1" applyFont="1" applyFill="1" applyBorder="1" applyAlignment="1" applyProtection="1">
      <alignment horizontal="left"/>
    </xf>
    <xf numFmtId="0" fontId="2" fillId="0" borderId="0" xfId="2" applyBorder="1">
      <alignment horizontal="left" vertical="top" wrapText="1"/>
      <protection locked="0"/>
    </xf>
    <xf numFmtId="165" fontId="2" fillId="0" borderId="0" xfId="2" applyNumberFormat="1" applyBorder="1">
      <alignment horizontal="left" vertical="top" wrapText="1"/>
      <protection locked="0"/>
    </xf>
    <xf numFmtId="0" fontId="4" fillId="0" borderId="2" xfId="4" applyFill="1">
      <alignment horizontal="left" vertical="top" wrapText="1"/>
      <protection locked="0"/>
    </xf>
    <xf numFmtId="2" fontId="4" fillId="0" borderId="2" xfId="4" applyNumberFormat="1" applyFill="1">
      <alignment horizontal="left" vertical="top" wrapText="1"/>
      <protection locked="0"/>
    </xf>
    <xf numFmtId="165" fontId="4" fillId="0" borderId="2" xfId="4" applyNumberFormat="1" applyFill="1">
      <alignment horizontal="left" vertical="top" wrapText="1"/>
      <protection locked="0"/>
    </xf>
    <xf numFmtId="0" fontId="117" fillId="0" borderId="0" xfId="2" applyFont="1" applyBorder="1">
      <alignment horizontal="left" vertical="top" wrapText="1"/>
      <protection locked="0"/>
    </xf>
    <xf numFmtId="0" fontId="185" fillId="0" borderId="0" xfId="5" applyFont="1">
      <alignment horizontal="left" wrapText="1"/>
      <protection locked="0"/>
    </xf>
    <xf numFmtId="0" fontId="186" fillId="0" borderId="0" xfId="5" applyFont="1">
      <alignment horizontal="left" wrapText="1"/>
      <protection locked="0"/>
    </xf>
    <xf numFmtId="0" fontId="0" fillId="111" borderId="0" xfId="0" applyFill="1"/>
    <xf numFmtId="0" fontId="197" fillId="0" borderId="0" xfId="5" applyFont="1">
      <alignment horizontal="left" wrapText="1"/>
      <protection locked="0"/>
    </xf>
    <xf numFmtId="0" fontId="181" fillId="0" borderId="0" xfId="5" applyFont="1">
      <alignment horizontal="left" wrapText="1"/>
      <protection locked="0"/>
    </xf>
    <xf numFmtId="0" fontId="185" fillId="111" borderId="0" xfId="5" applyFont="1" applyFill="1">
      <alignment horizontal="left" wrapText="1"/>
      <protection locked="0"/>
    </xf>
    <xf numFmtId="0" fontId="121" fillId="111" borderId="0" xfId="5" applyFill="1">
      <alignment horizontal="left" wrapText="1"/>
      <protection locked="0"/>
    </xf>
    <xf numFmtId="0" fontId="0" fillId="112" borderId="0" xfId="0" applyFill="1"/>
    <xf numFmtId="165" fontId="185" fillId="111" borderId="0" xfId="5" applyNumberFormat="1" applyFont="1" applyFill="1">
      <alignment horizontal="left" wrapText="1"/>
      <protection locked="0"/>
    </xf>
    <xf numFmtId="0" fontId="186" fillId="111" borderId="0" xfId="5" applyFont="1" applyFill="1">
      <alignment horizontal="left" wrapText="1"/>
      <protection locked="0"/>
    </xf>
    <xf numFmtId="0" fontId="181" fillId="111" borderId="0" xfId="5" applyFont="1" applyFill="1">
      <alignment horizontal="left" wrapText="1"/>
      <protection locked="0"/>
    </xf>
    <xf numFmtId="0" fontId="197" fillId="111" borderId="0" xfId="5" applyFont="1" applyFill="1">
      <alignment horizontal="left" wrapText="1"/>
      <protection locked="0"/>
    </xf>
    <xf numFmtId="0" fontId="2" fillId="0" borderId="2" xfId="2" applyBorder="1">
      <alignment horizontal="left" vertical="top" wrapText="1"/>
      <protection locked="0"/>
    </xf>
    <xf numFmtId="0" fontId="121" fillId="112" borderId="0" xfId="5" applyFill="1">
      <alignment horizontal="left" wrapText="1"/>
      <protection locked="0"/>
    </xf>
    <xf numFmtId="0" fontId="185" fillId="112" borderId="0" xfId="5" applyFont="1" applyFill="1">
      <alignment horizontal="left" wrapText="1"/>
      <protection locked="0"/>
    </xf>
    <xf numFmtId="2" fontId="4" fillId="0" borderId="2" xfId="4" applyNumberFormat="1" applyFill="1" applyAlignment="1">
      <alignment vertical="top" wrapText="1"/>
      <protection locked="0"/>
    </xf>
    <xf numFmtId="2" fontId="20" fillId="0" borderId="0" xfId="1" applyNumberFormat="1">
      <alignment horizontal="left" vertical="top"/>
      <protection locked="0"/>
    </xf>
    <xf numFmtId="165" fontId="20" fillId="0" borderId="0" xfId="1" applyNumberFormat="1">
      <alignment horizontal="left" vertical="top"/>
      <protection locked="0"/>
    </xf>
    <xf numFmtId="165" fontId="20" fillId="0" borderId="0" xfId="1" applyNumberFormat="1" applyAlignment="1">
      <alignment horizontal="left" vertical="top" wrapText="1"/>
      <protection locked="0"/>
    </xf>
    <xf numFmtId="0" fontId="121" fillId="0" borderId="0" xfId="5" applyAlignment="1">
      <alignment horizontal="left" vertical="top" wrapText="1"/>
      <protection locked="0"/>
    </xf>
    <xf numFmtId="2" fontId="0" fillId="0" borderId="0" xfId="0" applyNumberFormat="1"/>
    <xf numFmtId="2" fontId="118" fillId="0" borderId="0" xfId="0" applyNumberFormat="1" applyFont="1"/>
    <xf numFmtId="0" fontId="10" fillId="0" borderId="0" xfId="2496" applyAlignment="1">
      <alignment horizontal="left" vertical="center" wrapText="1"/>
      <protection locked="0"/>
    </xf>
    <xf numFmtId="0" fontId="10" fillId="0" borderId="0" xfId="0" applyFont="1" applyAlignment="1">
      <alignment vertical="center"/>
    </xf>
    <xf numFmtId="0" fontId="12" fillId="0" borderId="0" xfId="0" applyFont="1" applyAlignment="1">
      <alignment horizontal="right"/>
    </xf>
    <xf numFmtId="0" fontId="12" fillId="0" borderId="0" xfId="0" applyFont="1"/>
    <xf numFmtId="0" fontId="13" fillId="0" borderId="0" xfId="0" applyFont="1"/>
    <xf numFmtId="2" fontId="13" fillId="0" borderId="0" xfId="0" applyNumberFormat="1" applyFont="1"/>
    <xf numFmtId="165" fontId="12" fillId="0" borderId="0" xfId="0" applyNumberFormat="1" applyFont="1"/>
    <xf numFmtId="165" fontId="12" fillId="0" borderId="0" xfId="0" applyNumberFormat="1" applyFont="1" applyAlignment="1">
      <alignment horizontal="left"/>
    </xf>
    <xf numFmtId="2" fontId="119" fillId="0" borderId="0" xfId="0" applyNumberFormat="1" applyFont="1"/>
    <xf numFmtId="0" fontId="10" fillId="0" borderId="0" xfId="2496">
      <alignment horizontal="left" vertical="top" wrapText="1"/>
      <protection locked="0"/>
    </xf>
    <xf numFmtId="2" fontId="10" fillId="0" borderId="0" xfId="2496" applyNumberFormat="1">
      <alignment horizontal="left" vertical="top" wrapText="1"/>
      <protection locked="0"/>
    </xf>
    <xf numFmtId="165" fontId="10" fillId="0" borderId="0" xfId="2496" applyNumberFormat="1">
      <alignment horizontal="left" vertical="top" wrapText="1"/>
      <protection locked="0"/>
    </xf>
    <xf numFmtId="2" fontId="0" fillId="0" borderId="0" xfId="0" applyNumberFormat="1" applyAlignment="1">
      <alignment horizontal="left"/>
    </xf>
    <xf numFmtId="2" fontId="121" fillId="0" borderId="0" xfId="5" applyNumberFormat="1">
      <alignment horizontal="left" wrapText="1"/>
      <protection locked="0"/>
    </xf>
    <xf numFmtId="2" fontId="120" fillId="0" borderId="0" xfId="5" applyNumberFormat="1" applyFont="1">
      <alignment horizontal="left" wrapText="1"/>
      <protection locked="0"/>
    </xf>
    <xf numFmtId="0" fontId="19" fillId="0" borderId="38" xfId="3">
      <alignment horizontal="left" vertical="top" wrapText="1"/>
      <protection locked="0"/>
    </xf>
    <xf numFmtId="2" fontId="19" fillId="0" borderId="38" xfId="3" applyNumberFormat="1">
      <alignment horizontal="left" vertical="top" wrapText="1"/>
      <protection locked="0"/>
    </xf>
    <xf numFmtId="165" fontId="19" fillId="0" borderId="38" xfId="3" applyNumberFormat="1">
      <alignment horizontal="left" vertical="top" wrapText="1"/>
      <protection locked="0"/>
    </xf>
    <xf numFmtId="0" fontId="10" fillId="0" borderId="0" xfId="0" applyFont="1"/>
    <xf numFmtId="0" fontId="20" fillId="0" borderId="0" xfId="1" applyAlignment="1">
      <alignment horizontal="left" vertical="top" wrapText="1"/>
      <protection locked="0"/>
    </xf>
    <xf numFmtId="0" fontId="125" fillId="0" borderId="0" xfId="0" applyFont="1" applyAlignment="1">
      <alignment vertical="top" wrapText="1"/>
    </xf>
    <xf numFmtId="0" fontId="125" fillId="0" borderId="0" xfId="0" applyFont="1" applyAlignment="1">
      <alignment wrapText="1"/>
    </xf>
    <xf numFmtId="2" fontId="121" fillId="0" borderId="26" xfId="5" applyNumberFormat="1" applyBorder="1">
      <alignment horizontal="left" wrapText="1"/>
      <protection locked="0"/>
    </xf>
    <xf numFmtId="0" fontId="216" fillId="0" borderId="0" xfId="0" applyFont="1"/>
    <xf numFmtId="0" fontId="7" fillId="0" borderId="0" xfId="0" applyFont="1"/>
    <xf numFmtId="2" fontId="197" fillId="0" borderId="0" xfId="5" applyNumberFormat="1" applyFont="1">
      <alignment horizontal="left" wrapText="1"/>
      <protection locked="0"/>
    </xf>
    <xf numFmtId="0" fontId="19" fillId="0" borderId="39" xfId="3" applyBorder="1">
      <alignment horizontal="left" vertical="top" wrapText="1"/>
      <protection locked="0"/>
    </xf>
    <xf numFmtId="2" fontId="19" fillId="0" borderId="39" xfId="3" applyNumberFormat="1" applyBorder="1">
      <alignment horizontal="left" vertical="top" wrapText="1"/>
      <protection locked="0"/>
    </xf>
    <xf numFmtId="165" fontId="19" fillId="0" borderId="39" xfId="3" applyNumberFormat="1" applyBorder="1">
      <alignment horizontal="left" vertical="top" wrapText="1"/>
      <protection locked="0"/>
    </xf>
    <xf numFmtId="0" fontId="0" fillId="0" borderId="26" xfId="0" applyBorder="1" applyAlignment="1">
      <alignment wrapText="1"/>
    </xf>
    <xf numFmtId="0" fontId="0" fillId="0" borderId="26" xfId="0" applyBorder="1"/>
    <xf numFmtId="2" fontId="0" fillId="0" borderId="26" xfId="0" applyNumberFormat="1" applyBorder="1"/>
    <xf numFmtId="165" fontId="0" fillId="0" borderId="26" xfId="0" applyNumberFormat="1" applyBorder="1"/>
    <xf numFmtId="165" fontId="0" fillId="0" borderId="26" xfId="0" applyNumberFormat="1" applyBorder="1" applyAlignment="1">
      <alignment horizontal="left"/>
    </xf>
    <xf numFmtId="0" fontId="19" fillId="0" borderId="38" xfId="3" quotePrefix="1">
      <alignment horizontal="left" vertical="top" wrapText="1"/>
      <protection locked="0"/>
    </xf>
    <xf numFmtId="0" fontId="183" fillId="0" borderId="0" xfId="0" applyFont="1"/>
    <xf numFmtId="0" fontId="10" fillId="0" borderId="0" xfId="0" applyFont="1" applyAlignment="1">
      <alignment vertical="top" wrapText="1"/>
    </xf>
    <xf numFmtId="2" fontId="20" fillId="0" borderId="0" xfId="1" applyNumberFormat="1" applyAlignment="1">
      <alignment vertical="top"/>
      <protection locked="0"/>
    </xf>
    <xf numFmtId="0" fontId="0" fillId="0" borderId="0" xfId="0" applyAlignment="1">
      <alignment wrapText="1"/>
    </xf>
    <xf numFmtId="0" fontId="19" fillId="0" borderId="0" xfId="3" applyBorder="1">
      <alignment horizontal="left" vertical="top" wrapText="1"/>
      <protection locked="0"/>
    </xf>
    <xf numFmtId="0" fontId="197" fillId="0" borderId="0" xfId="5" applyFont="1" applyAlignment="1">
      <alignment horizontal="left" vertical="top" wrapText="1"/>
      <protection locked="0"/>
    </xf>
    <xf numFmtId="0" fontId="201" fillId="0" borderId="0" xfId="0" applyFont="1"/>
    <xf numFmtId="2" fontId="10" fillId="0" borderId="0" xfId="0" applyNumberFormat="1" applyFont="1"/>
    <xf numFmtId="0" fontId="3" fillId="0" borderId="0" xfId="0" applyFont="1" applyAlignment="1">
      <alignment horizontal="right"/>
    </xf>
    <xf numFmtId="0" fontId="3" fillId="0" borderId="0" xfId="0" applyFont="1"/>
    <xf numFmtId="0" fontId="202" fillId="0" borderId="0" xfId="0" applyFont="1"/>
    <xf numFmtId="2" fontId="3" fillId="0" borderId="0" xfId="0" applyNumberFormat="1" applyFont="1"/>
    <xf numFmtId="165" fontId="3" fillId="0" borderId="0" xfId="0" applyNumberFormat="1" applyFont="1"/>
    <xf numFmtId="165" fontId="3" fillId="0" borderId="0" xfId="0" applyNumberFormat="1" applyFont="1" applyAlignment="1">
      <alignment horizontal="left"/>
    </xf>
    <xf numFmtId="0" fontId="194" fillId="0" borderId="0" xfId="0" applyFont="1"/>
    <xf numFmtId="49" fontId="20" fillId="0" borderId="0" xfId="1" applyNumberFormat="1">
      <alignment horizontal="left" vertical="top"/>
      <protection locked="0"/>
    </xf>
    <xf numFmtId="49" fontId="4" fillId="0" borderId="2" xfId="4" applyNumberFormat="1" applyFill="1">
      <alignment horizontal="left" vertical="top" wrapText="1"/>
      <protection locked="0"/>
    </xf>
    <xf numFmtId="49" fontId="10" fillId="0" borderId="0" xfId="0" applyNumberFormat="1" applyFont="1"/>
    <xf numFmtId="0" fontId="210" fillId="0" borderId="0" xfId="0" applyFont="1"/>
    <xf numFmtId="49" fontId="0" fillId="0" borderId="0" xfId="0" applyNumberFormat="1"/>
    <xf numFmtId="0" fontId="20" fillId="0" borderId="25" xfId="1" applyBorder="1">
      <alignment horizontal="left" vertical="top"/>
      <protection locked="0"/>
    </xf>
    <xf numFmtId="2" fontId="20" fillId="0" borderId="25" xfId="1" applyNumberFormat="1" applyBorder="1">
      <alignment horizontal="left" vertical="top"/>
      <protection locked="0"/>
    </xf>
    <xf numFmtId="165" fontId="20" fillId="0" borderId="25" xfId="1" applyNumberFormat="1" applyBorder="1">
      <alignment horizontal="left" vertical="top"/>
      <protection locked="0"/>
    </xf>
    <xf numFmtId="165" fontId="20" fillId="0" borderId="25" xfId="1" applyNumberFormat="1" applyBorder="1" applyAlignment="1">
      <alignment horizontal="left" vertical="top" wrapText="1"/>
      <protection locked="0"/>
    </xf>
    <xf numFmtId="2" fontId="19" fillId="0" borderId="0" xfId="3" applyNumberFormat="1" applyBorder="1">
      <alignment horizontal="left" vertical="top" wrapText="1"/>
      <protection locked="0"/>
    </xf>
    <xf numFmtId="165" fontId="19" fillId="0" borderId="0" xfId="3" applyNumberFormat="1" applyBorder="1">
      <alignment horizontal="left" vertical="top" wrapText="1"/>
      <protection locked="0"/>
    </xf>
    <xf numFmtId="0" fontId="19" fillId="0" borderId="25" xfId="3" applyBorder="1">
      <alignment horizontal="left" vertical="top" wrapText="1"/>
      <protection locked="0"/>
    </xf>
    <xf numFmtId="2" fontId="19" fillId="0" borderId="25" xfId="3" applyNumberFormat="1" applyBorder="1">
      <alignment horizontal="left" vertical="top" wrapText="1"/>
      <protection locked="0"/>
    </xf>
    <xf numFmtId="165" fontId="19" fillId="0" borderId="25" xfId="3" applyNumberFormat="1" applyBorder="1">
      <alignment horizontal="left" vertical="top" wrapText="1"/>
      <protection locked="0"/>
    </xf>
    <xf numFmtId="0" fontId="199" fillId="0" borderId="0" xfId="5" applyFont="1" applyAlignment="1">
      <alignment horizontal="left" vertical="top" wrapText="1"/>
      <protection locked="0"/>
    </xf>
    <xf numFmtId="2" fontId="204" fillId="0" borderId="0" xfId="5" applyNumberFormat="1" applyFont="1">
      <alignment horizontal="left" wrapText="1"/>
      <protection locked="0"/>
    </xf>
    <xf numFmtId="0" fontId="205" fillId="0" borderId="0" xfId="5" applyFont="1" applyAlignment="1">
      <alignment horizontal="right" vertical="top"/>
      <protection locked="0"/>
    </xf>
    <xf numFmtId="0" fontId="204" fillId="0" borderId="0" xfId="5" applyFont="1" applyAlignment="1">
      <alignment horizontal="right" vertical="top"/>
      <protection locked="0"/>
    </xf>
    <xf numFmtId="2" fontId="204" fillId="0" borderId="0" xfId="5" applyNumberFormat="1" applyFont="1" applyAlignment="1">
      <alignment horizontal="left" vertical="top" wrapText="1"/>
      <protection locked="0"/>
    </xf>
    <xf numFmtId="0" fontId="182" fillId="0" borderId="0" xfId="3" applyFont="1" applyBorder="1">
      <alignment horizontal="left" vertical="top" wrapText="1"/>
      <protection locked="0"/>
    </xf>
    <xf numFmtId="2" fontId="182" fillId="0" borderId="0" xfId="3" applyNumberFormat="1" applyFont="1" applyBorder="1">
      <alignment horizontal="left" vertical="top" wrapText="1"/>
      <protection locked="0"/>
    </xf>
    <xf numFmtId="165" fontId="182" fillId="0" borderId="0" xfId="3" applyNumberFormat="1" applyFont="1" applyBorder="1">
      <alignment horizontal="left" vertical="top" wrapText="1"/>
      <protection locked="0"/>
    </xf>
    <xf numFmtId="0" fontId="182" fillId="0" borderId="25" xfId="3" applyFont="1" applyBorder="1">
      <alignment horizontal="left" vertical="top" wrapText="1"/>
      <protection locked="0"/>
    </xf>
    <xf numFmtId="0" fontId="10" fillId="0" borderId="25" xfId="2496" applyBorder="1">
      <alignment horizontal="left" vertical="top" wrapText="1"/>
      <protection locked="0"/>
    </xf>
    <xf numFmtId="2" fontId="182" fillId="0" borderId="25" xfId="3" applyNumberFormat="1" applyFont="1" applyBorder="1">
      <alignment horizontal="left" vertical="top" wrapText="1"/>
      <protection locked="0"/>
    </xf>
    <xf numFmtId="165" fontId="182" fillId="0" borderId="25" xfId="3" applyNumberFormat="1" applyFont="1" applyBorder="1">
      <alignment horizontal="left" vertical="top" wrapText="1"/>
      <protection locked="0"/>
    </xf>
    <xf numFmtId="180" fontId="121" fillId="0" borderId="0" xfId="5" applyNumberFormat="1">
      <alignment horizontal="left" wrapText="1"/>
      <protection locked="0"/>
    </xf>
    <xf numFmtId="0" fontId="211" fillId="0" borderId="0" xfId="0" applyFont="1" applyAlignment="1">
      <alignment vertical="top"/>
    </xf>
    <xf numFmtId="0" fontId="204" fillId="0" borderId="0" xfId="5" applyFont="1" applyAlignment="1">
      <alignment horizontal="left" vertical="top" wrapText="1"/>
      <protection locked="0"/>
    </xf>
    <xf numFmtId="2" fontId="204" fillId="0" borderId="0" xfId="5" applyNumberFormat="1" applyFont="1" applyAlignment="1">
      <alignment horizontal="right"/>
      <protection locked="0"/>
    </xf>
    <xf numFmtId="2" fontId="199" fillId="0" borderId="0" xfId="5" applyNumberFormat="1" applyFont="1">
      <alignment horizontal="left" wrapText="1"/>
      <protection locked="0"/>
    </xf>
    <xf numFmtId="0" fontId="125" fillId="0" borderId="0" xfId="3" applyFont="1" applyBorder="1">
      <alignment horizontal="left" vertical="top" wrapText="1"/>
      <protection locked="0"/>
    </xf>
    <xf numFmtId="2" fontId="191" fillId="0" borderId="0" xfId="5" applyNumberFormat="1" applyFont="1">
      <alignment horizontal="left" wrapText="1"/>
      <protection locked="0"/>
    </xf>
    <xf numFmtId="2" fontId="121" fillId="0" borderId="0" xfId="5" applyNumberFormat="1" applyAlignment="1">
      <alignment horizontal="left" vertical="top" wrapText="1"/>
      <protection locked="0"/>
    </xf>
    <xf numFmtId="0" fontId="18" fillId="0" borderId="0" xfId="0" applyFont="1"/>
    <xf numFmtId="0" fontId="5" fillId="0" borderId="0" xfId="0" applyFont="1"/>
    <xf numFmtId="2" fontId="18" fillId="0" borderId="0" xfId="0" applyNumberFormat="1" applyFont="1"/>
    <xf numFmtId="165" fontId="18" fillId="0" borderId="0" xfId="0" applyNumberFormat="1" applyFont="1"/>
    <xf numFmtId="165" fontId="18" fillId="0" borderId="0" xfId="0" applyNumberFormat="1" applyFont="1" applyAlignment="1">
      <alignment horizontal="left"/>
    </xf>
    <xf numFmtId="0" fontId="14" fillId="0" borderId="0" xfId="0" applyFont="1"/>
    <xf numFmtId="0" fontId="125" fillId="0" borderId="0" xfId="1" applyFont="1" applyAlignment="1">
      <alignment horizontal="left" vertical="top" wrapText="1"/>
      <protection locked="0"/>
    </xf>
    <xf numFmtId="2" fontId="121" fillId="0" borderId="26" xfId="5" applyNumberFormat="1" applyBorder="1" applyAlignment="1">
      <alignment horizontal="left" vertical="top" wrapText="1"/>
      <protection locked="0"/>
    </xf>
    <xf numFmtId="2" fontId="191" fillId="0" borderId="26" xfId="5" applyNumberFormat="1" applyFont="1" applyBorder="1">
      <alignment horizontal="left" wrapText="1"/>
      <protection locked="0"/>
    </xf>
    <xf numFmtId="0" fontId="14" fillId="0" borderId="26" xfId="0" applyFont="1" applyBorder="1"/>
    <xf numFmtId="0" fontId="192" fillId="0" borderId="0" xfId="0" applyFont="1"/>
    <xf numFmtId="0" fontId="123" fillId="0" borderId="0" xfId="0" applyFont="1"/>
    <xf numFmtId="0" fontId="184" fillId="0" borderId="0" xfId="0" applyFont="1"/>
    <xf numFmtId="0" fontId="200" fillId="0" borderId="0" xfId="1" applyFont="1">
      <alignment horizontal="left" vertical="top"/>
      <protection locked="0"/>
    </xf>
    <xf numFmtId="0" fontId="215" fillId="0" borderId="0" xfId="0" applyFont="1"/>
    <xf numFmtId="2" fontId="189" fillId="0" borderId="0" xfId="5" applyNumberFormat="1" applyFont="1">
      <alignment horizontal="left" wrapText="1"/>
      <protection locked="0"/>
    </xf>
    <xf numFmtId="0" fontId="187" fillId="0" borderId="0" xfId="0" applyFont="1"/>
    <xf numFmtId="0" fontId="8" fillId="0" borderId="0" xfId="0" applyFont="1" applyAlignment="1">
      <alignment horizontal="left"/>
    </xf>
    <xf numFmtId="0" fontId="204" fillId="0" borderId="0" xfId="5" applyFont="1">
      <alignment horizontal="left" wrapText="1"/>
      <protection locked="0"/>
    </xf>
    <xf numFmtId="0" fontId="196" fillId="0" borderId="0" xfId="5" applyFont="1" applyAlignment="1">
      <alignment horizontal="left" vertical="top" wrapText="1"/>
      <protection locked="0"/>
    </xf>
    <xf numFmtId="2" fontId="14" fillId="0" borderId="0" xfId="0" applyNumberFormat="1" applyFont="1"/>
    <xf numFmtId="165" fontId="14" fillId="0" borderId="0" xfId="0" applyNumberFormat="1" applyFont="1"/>
    <xf numFmtId="165" fontId="14" fillId="0" borderId="0" xfId="0" applyNumberFormat="1" applyFont="1" applyAlignment="1">
      <alignment horizontal="left"/>
    </xf>
    <xf numFmtId="0" fontId="203" fillId="0" borderId="0" xfId="0" applyFont="1"/>
    <xf numFmtId="0" fontId="191" fillId="0" borderId="0" xfId="5" applyFont="1" applyAlignment="1">
      <alignment horizontal="left" vertical="top" wrapText="1"/>
      <protection locked="0"/>
    </xf>
    <xf numFmtId="0" fontId="195" fillId="0" borderId="0" xfId="5" applyFont="1" applyAlignment="1">
      <alignment horizontal="left" vertical="top" wrapText="1"/>
      <protection locked="0"/>
    </xf>
    <xf numFmtId="0" fontId="1" fillId="0" borderId="0" xfId="0" applyFont="1"/>
    <xf numFmtId="0" fontId="15" fillId="0" borderId="0" xfId="5" applyFont="1" applyAlignment="1">
      <alignment horizontal="left" vertical="top" wrapText="1"/>
      <protection locked="0"/>
    </xf>
    <xf numFmtId="0" fontId="121" fillId="113" borderId="0" xfId="5" applyFill="1" applyAlignment="1">
      <alignment horizontal="left" vertical="top" wrapText="1"/>
      <protection locked="0"/>
    </xf>
    <xf numFmtId="0" fontId="121" fillId="113" borderId="0" xfId="5" applyFill="1">
      <alignment horizontal="left" wrapText="1"/>
      <protection locked="0"/>
    </xf>
    <xf numFmtId="0" fontId="0" fillId="113" borderId="0" xfId="0" applyFill="1"/>
    <xf numFmtId="2" fontId="121" fillId="113" borderId="0" xfId="5" applyNumberFormat="1" applyFill="1">
      <alignment horizontal="left" wrapText="1"/>
      <protection locked="0"/>
    </xf>
    <xf numFmtId="180" fontId="121" fillId="113" borderId="0" xfId="5" applyNumberFormat="1" applyFill="1">
      <alignment horizontal="left" wrapText="1"/>
      <protection locked="0"/>
    </xf>
    <xf numFmtId="0" fontId="183" fillId="113" borderId="0" xfId="0" applyFont="1" applyFill="1"/>
    <xf numFmtId="0" fontId="217" fillId="0" borderId="0" xfId="0" applyFont="1"/>
    <xf numFmtId="0" fontId="0" fillId="114" borderId="0" xfId="0" applyFill="1"/>
    <xf numFmtId="0" fontId="121" fillId="114" borderId="0" xfId="5" applyFill="1" applyAlignment="1">
      <alignment horizontal="left" vertical="top" wrapText="1"/>
      <protection locked="0"/>
    </xf>
    <xf numFmtId="0" fontId="121" fillId="114" borderId="0" xfId="5" applyFill="1">
      <alignment horizontal="left" wrapText="1"/>
      <protection locked="0"/>
    </xf>
    <xf numFmtId="0" fontId="214" fillId="114" borderId="0" xfId="0" applyFont="1" applyFill="1"/>
    <xf numFmtId="0" fontId="121" fillId="115" borderId="0" xfId="5" applyFill="1" applyAlignment="1">
      <alignment horizontal="left" vertical="top" wrapText="1"/>
      <protection locked="0"/>
    </xf>
    <xf numFmtId="0" fontId="0" fillId="115" borderId="0" xfId="0" applyFill="1"/>
    <xf numFmtId="0" fontId="121" fillId="115" borderId="0" xfId="5" applyFill="1">
      <alignment horizontal="left" wrapText="1"/>
      <protection locked="0"/>
    </xf>
    <xf numFmtId="0" fontId="214" fillId="113" borderId="0" xfId="0" applyFont="1" applyFill="1"/>
    <xf numFmtId="2" fontId="121" fillId="116" borderId="0" xfId="5" applyNumberFormat="1" applyFill="1">
      <alignment horizontal="left" wrapText="1"/>
      <protection locked="0"/>
    </xf>
    <xf numFmtId="2" fontId="197" fillId="116" borderId="0" xfId="5" applyNumberFormat="1" applyFont="1" applyFill="1">
      <alignment horizontal="left" wrapText="1"/>
      <protection locked="0"/>
    </xf>
    <xf numFmtId="0" fontId="216" fillId="116" borderId="0" xfId="0" applyFont="1" applyFill="1"/>
    <xf numFmtId="0" fontId="7" fillId="116" borderId="0" xfId="0" applyFont="1" applyFill="1"/>
    <xf numFmtId="0" fontId="9" fillId="0" borderId="0" xfId="0" applyFont="1" applyAlignment="1">
      <alignment horizontal="right"/>
    </xf>
    <xf numFmtId="0" fontId="9" fillId="0" borderId="0" xfId="0" applyFont="1"/>
    <xf numFmtId="2" fontId="11" fillId="0" borderId="0" xfId="0" applyNumberFormat="1" applyFont="1"/>
    <xf numFmtId="165" fontId="9" fillId="0" borderId="0" xfId="0" applyNumberFormat="1" applyFont="1"/>
    <xf numFmtId="165" fontId="9" fillId="0" borderId="0" xfId="0" applyNumberFormat="1" applyFont="1" applyAlignment="1">
      <alignment horizontal="left"/>
    </xf>
    <xf numFmtId="0" fontId="11" fillId="0" borderId="0" xfId="0" applyFont="1"/>
    <xf numFmtId="2" fontId="2" fillId="0" borderId="0" xfId="2" applyNumberFormat="1" applyBorder="1">
      <alignment horizontal="left" vertical="top" wrapText="1"/>
      <protection locked="0"/>
    </xf>
    <xf numFmtId="0" fontId="208" fillId="0" borderId="0" xfId="0" applyFont="1"/>
    <xf numFmtId="0" fontId="198" fillId="0" borderId="0" xfId="0" applyFont="1"/>
    <xf numFmtId="0" fontId="121" fillId="111" borderId="0" xfId="5" applyFill="1" applyAlignment="1">
      <alignment horizontal="left" vertical="top" wrapText="1"/>
      <protection locked="0"/>
    </xf>
    <xf numFmtId="0" fontId="11" fillId="111" borderId="0" xfId="0" applyFont="1" applyFill="1"/>
    <xf numFmtId="0" fontId="121" fillId="0" borderId="26" xfId="5" applyBorder="1" applyAlignment="1">
      <alignment horizontal="left" vertical="top" wrapText="1"/>
      <protection locked="0"/>
    </xf>
    <xf numFmtId="0" fontId="121" fillId="0" borderId="26" xfId="5" applyBorder="1">
      <alignment horizontal="left" wrapText="1"/>
      <protection locked="0"/>
    </xf>
    <xf numFmtId="0" fontId="125" fillId="0" borderId="0" xfId="3" applyFont="1" applyBorder="1" applyAlignment="1">
      <alignment horizontal="left" wrapText="1"/>
      <protection locked="0"/>
    </xf>
    <xf numFmtId="0" fontId="10" fillId="0" borderId="0" xfId="0" applyFont="1" applyAlignment="1">
      <alignment wrapText="1"/>
    </xf>
    <xf numFmtId="0" fontId="121" fillId="112" borderId="0" xfId="5" applyFill="1" applyAlignment="1">
      <alignment horizontal="left" vertical="top" wrapText="1"/>
      <protection locked="0"/>
    </xf>
    <xf numFmtId="2" fontId="188" fillId="0" borderId="0" xfId="0" applyNumberFormat="1" applyFont="1"/>
    <xf numFmtId="0" fontId="192" fillId="112" borderId="0" xfId="0" applyFont="1" applyFill="1"/>
    <xf numFmtId="0" fontId="11" fillId="112" borderId="0" xfId="0" applyFont="1" applyFill="1"/>
    <xf numFmtId="0" fontId="198" fillId="112" borderId="0" xfId="0" applyFont="1" applyFill="1"/>
    <xf numFmtId="2" fontId="197" fillId="112" borderId="0" xfId="5" applyNumberFormat="1" applyFont="1" applyFill="1">
      <alignment horizontal="left" wrapText="1"/>
      <protection locked="0"/>
    </xf>
    <xf numFmtId="2" fontId="121" fillId="112" borderId="0" xfId="5" applyNumberFormat="1" applyFill="1">
      <alignment horizontal="left" wrapText="1"/>
      <protection locked="0"/>
    </xf>
    <xf numFmtId="0" fontId="216" fillId="112" borderId="0" xfId="0" applyFont="1" applyFill="1"/>
    <xf numFmtId="0" fontId="7" fillId="112" borderId="0" xfId="0" applyFont="1" applyFill="1"/>
    <xf numFmtId="0" fontId="195" fillId="112" borderId="0" xfId="5" applyFont="1" applyFill="1" applyAlignment="1">
      <alignment horizontal="left" vertical="top" wrapText="1"/>
      <protection locked="0"/>
    </xf>
    <xf numFmtId="0" fontId="1" fillId="112" borderId="0" xfId="0" applyFont="1" applyFill="1"/>
    <xf numFmtId="0" fontId="187" fillId="112" borderId="0" xfId="0" applyFont="1" applyFill="1"/>
    <xf numFmtId="180" fontId="121" fillId="112" borderId="0" xfId="5" applyNumberFormat="1" applyFill="1">
      <alignment horizontal="left" wrapText="1"/>
      <protection locked="0"/>
    </xf>
    <xf numFmtId="0" fontId="183" fillId="112" borderId="0" xfId="0" applyFont="1" applyFill="1"/>
    <xf numFmtId="2" fontId="121" fillId="114" borderId="0" xfId="5" applyNumberFormat="1" applyFill="1" applyAlignment="1">
      <alignment horizontal="left" vertical="top" wrapText="1"/>
      <protection locked="0"/>
    </xf>
    <xf numFmtId="2" fontId="121" fillId="114" borderId="0" xfId="5" applyNumberFormat="1" applyFill="1">
      <alignment horizontal="left" wrapText="1"/>
      <protection locked="0"/>
    </xf>
    <xf numFmtId="180" fontId="121" fillId="114" borderId="0" xfId="5" applyNumberFormat="1" applyFill="1">
      <alignment horizontal="left" wrapText="1"/>
      <protection locked="0"/>
    </xf>
    <xf numFmtId="0" fontId="197" fillId="114" borderId="0" xfId="5" applyFont="1" applyFill="1">
      <alignment horizontal="left" wrapText="1"/>
      <protection locked="0"/>
    </xf>
    <xf numFmtId="0" fontId="7" fillId="114" borderId="0" xfId="0" applyFont="1" applyFill="1"/>
    <xf numFmtId="2" fontId="197" fillId="114" borderId="0" xfId="5" applyNumberFormat="1" applyFont="1" applyFill="1">
      <alignment horizontal="left" wrapText="1"/>
      <protection locked="0"/>
    </xf>
    <xf numFmtId="2" fontId="121" fillId="112" borderId="0" xfId="5" applyNumberFormat="1" applyFill="1" applyAlignment="1">
      <alignment horizontal="left" vertical="top" wrapText="1"/>
      <protection locked="0"/>
    </xf>
    <xf numFmtId="0" fontId="211" fillId="112" borderId="0" xfId="0" applyFont="1" applyFill="1" applyAlignment="1">
      <alignment vertical="top"/>
    </xf>
    <xf numFmtId="0" fontId="210" fillId="112" borderId="0" xfId="0" applyFont="1" applyFill="1"/>
    <xf numFmtId="0" fontId="213" fillId="0" borderId="0" xfId="5" applyFont="1">
      <alignment horizontal="left" wrapText="1"/>
      <protection locked="0"/>
    </xf>
    <xf numFmtId="0" fontId="212" fillId="0" borderId="0" xfId="5" applyFont="1">
      <alignment horizontal="left" wrapText="1"/>
      <protection locked="0"/>
    </xf>
    <xf numFmtId="2" fontId="195" fillId="0" borderId="0" xfId="5" applyNumberFormat="1" applyFont="1">
      <alignment horizontal="left" wrapText="1"/>
      <protection locked="0"/>
    </xf>
    <xf numFmtId="2" fontId="187" fillId="0" borderId="0" xfId="0" applyNumberFormat="1" applyFont="1"/>
    <xf numFmtId="180" fontId="187" fillId="0" borderId="0" xfId="0" applyNumberFormat="1" applyFont="1"/>
    <xf numFmtId="0" fontId="14" fillId="0" borderId="0" xfId="0" applyFont="1" applyAlignment="1">
      <alignment horizontal="left"/>
    </xf>
    <xf numFmtId="0" fontId="218" fillId="0" borderId="0" xfId="0" applyFont="1" applyAlignment="1">
      <alignment horizontal="left"/>
    </xf>
    <xf numFmtId="0" fontId="15" fillId="0" borderId="27" xfId="2" applyFont="1" applyBorder="1">
      <alignment horizontal="left" vertical="top" wrapText="1"/>
      <protection locked="0"/>
    </xf>
    <xf numFmtId="0" fontId="15" fillId="0" borderId="28" xfId="2" applyFont="1" applyBorder="1">
      <alignment horizontal="left" vertical="top" wrapText="1"/>
      <protection locked="0"/>
    </xf>
    <xf numFmtId="0" fontId="15" fillId="0" borderId="2" xfId="2" applyFont="1" applyBorder="1">
      <alignment horizontal="left" vertical="top" wrapText="1"/>
      <protection locked="0"/>
    </xf>
    <xf numFmtId="0" fontId="219" fillId="0" borderId="28" xfId="2" applyFont="1" applyBorder="1">
      <alignment horizontal="left" vertical="top" wrapText="1"/>
      <protection locked="0"/>
    </xf>
    <xf numFmtId="0" fontId="15" fillId="0" borderId="0" xfId="2" applyFont="1" applyBorder="1">
      <alignment horizontal="left" vertical="top" wrapText="1"/>
      <protection locked="0"/>
    </xf>
    <xf numFmtId="0" fontId="15" fillId="0" borderId="1" xfId="2" applyFont="1" applyBorder="1">
      <alignment horizontal="left" vertical="top" wrapText="1"/>
      <protection locked="0"/>
    </xf>
    <xf numFmtId="0" fontId="15" fillId="0" borderId="26" xfId="2" applyFont="1">
      <alignment horizontal="left" vertical="top" wrapText="1"/>
      <protection locked="0"/>
    </xf>
    <xf numFmtId="0" fontId="219" fillId="0" borderId="26" xfId="2" applyFont="1">
      <alignment horizontal="left" vertical="top" wrapText="1"/>
      <protection locked="0"/>
    </xf>
    <xf numFmtId="0" fontId="15" fillId="0" borderId="40" xfId="2" applyFont="1" applyBorder="1">
      <alignment horizontal="left" vertical="top" wrapText="1"/>
      <protection locked="0"/>
    </xf>
    <xf numFmtId="0" fontId="2" fillId="0" borderId="40" xfId="2" applyBorder="1">
      <alignment horizontal="left" vertical="top" wrapText="1"/>
      <protection locked="0"/>
    </xf>
    <xf numFmtId="0" fontId="221" fillId="0" borderId="1" xfId="2498" applyFont="1" applyBorder="1" applyAlignment="1" applyProtection="1">
      <alignment horizontal="left" vertical="top" wrapText="1"/>
      <protection locked="0"/>
    </xf>
    <xf numFmtId="0" fontId="221" fillId="0" borderId="26" xfId="2498" applyFont="1" applyBorder="1" applyAlignment="1" applyProtection="1">
      <alignment horizontal="left" vertical="top" wrapText="1"/>
      <protection locked="0"/>
    </xf>
    <xf numFmtId="0" fontId="221" fillId="0" borderId="40" xfId="2498" applyFont="1" applyBorder="1" applyAlignment="1" applyProtection="1">
      <alignment horizontal="left" vertical="top" wrapText="1"/>
      <protection locked="0"/>
    </xf>
    <xf numFmtId="165" fontId="15" fillId="0" borderId="1" xfId="2" applyNumberFormat="1" applyFont="1" applyBorder="1">
      <alignment horizontal="left" vertical="top" wrapText="1"/>
      <protection locked="0"/>
    </xf>
    <xf numFmtId="165" fontId="15" fillId="0" borderId="26" xfId="2" applyNumberFormat="1" applyFont="1">
      <alignment horizontal="left" vertical="top" wrapText="1"/>
      <protection locked="0"/>
    </xf>
    <xf numFmtId="165" fontId="219" fillId="0" borderId="26" xfId="2" applyNumberFormat="1" applyFont="1">
      <alignment horizontal="left" vertical="top" wrapText="1"/>
      <protection locked="0"/>
    </xf>
    <xf numFmtId="165" fontId="15" fillId="0" borderId="28" xfId="2" applyNumberFormat="1" applyFont="1" applyBorder="1">
      <alignment horizontal="left" vertical="top" wrapText="1"/>
      <protection locked="0"/>
    </xf>
    <xf numFmtId="165" fontId="15" fillId="0" borderId="2" xfId="2" applyNumberFormat="1" applyFont="1" applyBorder="1">
      <alignment horizontal="left" vertical="top" wrapText="1"/>
      <protection locked="0"/>
    </xf>
    <xf numFmtId="165" fontId="219" fillId="0" borderId="28" xfId="2" applyNumberFormat="1" applyFont="1" applyBorder="1">
      <alignment horizontal="left" vertical="top" wrapText="1"/>
      <protection locked="0"/>
    </xf>
    <xf numFmtId="165" fontId="15" fillId="0" borderId="27" xfId="2" applyNumberFormat="1" applyFont="1" applyBorder="1">
      <alignment horizontal="left" vertical="top" wrapText="1"/>
      <protection locked="0"/>
    </xf>
    <xf numFmtId="0" fontId="222" fillId="0" borderId="24" xfId="4" applyFont="1" applyFill="1" applyBorder="1">
      <alignment horizontal="left" vertical="top" wrapText="1"/>
      <protection locked="0"/>
    </xf>
    <xf numFmtId="165" fontId="222" fillId="0" borderId="24" xfId="4" applyNumberFormat="1" applyFont="1" applyFill="1" applyBorder="1">
      <alignment horizontal="left" vertical="top" wrapText="1"/>
      <protection locked="0"/>
    </xf>
    <xf numFmtId="0" fontId="223" fillId="0" borderId="0" xfId="0" applyFont="1" applyAlignment="1">
      <alignment horizontal="left"/>
    </xf>
    <xf numFmtId="0" fontId="222" fillId="0" borderId="0" xfId="2" applyFont="1" applyBorder="1">
      <alignment horizontal="left" vertical="top" wrapText="1"/>
      <protection locked="0"/>
    </xf>
    <xf numFmtId="0" fontId="223" fillId="0" borderId="0" xfId="0" applyFont="1"/>
    <xf numFmtId="165" fontId="223" fillId="0" borderId="0" xfId="0" applyNumberFormat="1" applyFont="1" applyAlignment="1">
      <alignment horizontal="left"/>
    </xf>
    <xf numFmtId="0" fontId="221" fillId="0" borderId="28" xfId="2498" applyFont="1" applyBorder="1" applyAlignment="1" applyProtection="1">
      <alignment horizontal="left" vertical="top" wrapText="1"/>
      <protection locked="0"/>
    </xf>
    <xf numFmtId="165" fontId="13" fillId="0" borderId="0" xfId="0" applyNumberFormat="1" applyFont="1"/>
    <xf numFmtId="165" fontId="15" fillId="0" borderId="40" xfId="2" applyNumberFormat="1" applyFont="1" applyBorder="1">
      <alignment horizontal="left" vertical="top" wrapText="1"/>
      <protection locked="0"/>
    </xf>
    <xf numFmtId="0" fontId="226" fillId="0" borderId="0" xfId="2500"/>
    <xf numFmtId="0" fontId="201" fillId="0" borderId="0" xfId="2496" applyFont="1">
      <alignment horizontal="left" vertical="top" wrapText="1"/>
      <protection locked="0"/>
    </xf>
    <xf numFmtId="0" fontId="229" fillId="0" borderId="0" xfId="2500" applyFont="1" applyAlignment="1">
      <alignment horizontal="right"/>
    </xf>
    <xf numFmtId="0" fontId="229" fillId="0" borderId="0" xfId="2501" applyFont="1" applyAlignment="1">
      <alignment wrapText="1"/>
    </xf>
    <xf numFmtId="0" fontId="10" fillId="0" borderId="0" xfId="2496" applyAlignment="1">
      <alignment horizontal="right" vertical="top" wrapText="1"/>
      <protection locked="0"/>
    </xf>
    <xf numFmtId="0" fontId="228" fillId="0" borderId="0" xfId="2503" applyBorder="1" applyAlignment="1">
      <alignment horizontal="right" vertical="top" wrapText="1"/>
      <protection locked="0"/>
    </xf>
    <xf numFmtId="0" fontId="228" fillId="0" borderId="0" xfId="2503" applyBorder="1">
      <alignment horizontal="left" vertical="top" wrapText="1"/>
      <protection locked="0"/>
    </xf>
    <xf numFmtId="0" fontId="230" fillId="0" borderId="0" xfId="2502" applyFont="1" applyBorder="1" applyAlignment="1">
      <alignment horizontal="right" vertical="top" wrapText="1"/>
      <protection locked="0"/>
    </xf>
    <xf numFmtId="0" fontId="230" fillId="0" borderId="0" xfId="2502" applyFont="1" applyBorder="1">
      <alignment horizontal="left" vertical="top" wrapText="1"/>
      <protection locked="0"/>
    </xf>
    <xf numFmtId="0" fontId="231" fillId="0" borderId="0" xfId="2502" applyFont="1" applyBorder="1" applyAlignment="1">
      <alignment horizontal="right" vertical="top" wrapText="1"/>
      <protection locked="0"/>
    </xf>
    <xf numFmtId="0" fontId="231" fillId="0" borderId="0" xfId="2502" applyFont="1" applyBorder="1">
      <alignment horizontal="left" vertical="top" wrapText="1"/>
      <protection locked="0"/>
    </xf>
    <xf numFmtId="0" fontId="4" fillId="0" borderId="26" xfId="4" applyFill="1" applyBorder="1">
      <alignment horizontal="left" vertical="top" wrapText="1"/>
      <protection locked="0"/>
    </xf>
    <xf numFmtId="165" fontId="4" fillId="0" borderId="26" xfId="4" applyNumberFormat="1" applyFill="1" applyBorder="1">
      <alignment horizontal="left" vertical="top" wrapText="1"/>
      <protection locked="0"/>
    </xf>
    <xf numFmtId="0" fontId="233" fillId="0" borderId="0" xfId="0" applyFont="1"/>
    <xf numFmtId="165" fontId="233" fillId="0" borderId="0" xfId="0" applyNumberFormat="1" applyFont="1"/>
    <xf numFmtId="165" fontId="233" fillId="0" borderId="0" xfId="0" applyNumberFormat="1" applyFont="1" applyAlignment="1">
      <alignment horizontal="left"/>
    </xf>
    <xf numFmtId="0" fontId="234" fillId="0" borderId="0" xfId="2496" applyFont="1">
      <alignment horizontal="left" vertical="top" wrapText="1"/>
      <protection locked="0"/>
    </xf>
    <xf numFmtId="0" fontId="184" fillId="0" borderId="0" xfId="2496" applyFont="1">
      <alignment horizontal="left" vertical="top" wrapText="1"/>
      <protection locked="0"/>
    </xf>
    <xf numFmtId="2" fontId="212" fillId="0" borderId="0" xfId="5" applyNumberFormat="1" applyFont="1">
      <alignment horizontal="left" wrapText="1"/>
      <protection locked="0"/>
    </xf>
    <xf numFmtId="0" fontId="221" fillId="0" borderId="27" xfId="2498" applyFont="1" applyBorder="1" applyAlignment="1" applyProtection="1">
      <alignment horizontal="left" vertical="top" wrapText="1"/>
      <protection locked="0"/>
    </xf>
    <xf numFmtId="0" fontId="221" fillId="0" borderId="2" xfId="2498" applyFont="1" applyBorder="1" applyAlignment="1" applyProtection="1">
      <alignment horizontal="left" vertical="top" wrapText="1"/>
      <protection locked="0"/>
    </xf>
    <xf numFmtId="0" fontId="190" fillId="0" borderId="0" xfId="5" applyFont="1">
      <alignment horizontal="left" wrapText="1"/>
      <protection locked="0"/>
    </xf>
    <xf numFmtId="0" fontId="197" fillId="112" borderId="0" xfId="5" applyFont="1" applyFill="1" applyAlignment="1">
      <alignment horizontal="left" vertical="top" wrapText="1"/>
      <protection locked="0"/>
    </xf>
    <xf numFmtId="0" fontId="121" fillId="116" borderId="0" xfId="5" applyFill="1" applyAlignment="1">
      <alignment horizontal="left" vertical="top" wrapText="1"/>
      <protection locked="0"/>
    </xf>
    <xf numFmtId="0" fontId="197" fillId="116" borderId="0" xfId="5" applyFont="1" applyFill="1" applyAlignment="1">
      <alignment horizontal="left" vertical="top" wrapText="1"/>
      <protection locked="0"/>
    </xf>
    <xf numFmtId="0" fontId="10" fillId="0" borderId="0" xfId="0" applyFont="1" applyAlignment="1">
      <alignment horizontal="left" vertical="top"/>
    </xf>
    <xf numFmtId="0" fontId="235" fillId="0" borderId="26" xfId="2" applyFont="1">
      <alignment horizontal="left" vertical="top" wrapText="1"/>
      <protection locked="0"/>
    </xf>
    <xf numFmtId="0" fontId="236" fillId="0" borderId="26" xfId="2498" applyFont="1" applyBorder="1" applyAlignment="1" applyProtection="1">
      <alignment horizontal="left" vertical="top" wrapText="1"/>
      <protection locked="0"/>
    </xf>
    <xf numFmtId="165" fontId="235" fillId="0" borderId="26" xfId="2" applyNumberFormat="1" applyFont="1">
      <alignment horizontal="left" vertical="top" wrapText="1"/>
      <protection locked="0"/>
    </xf>
    <xf numFmtId="0" fontId="224" fillId="0" borderId="0" xfId="3" applyFont="1" applyBorder="1">
      <alignment horizontal="left" vertical="top" wrapText="1"/>
      <protection locked="0"/>
    </xf>
    <xf numFmtId="0" fontId="180" fillId="0" borderId="26" xfId="2" applyFont="1">
      <alignment horizontal="left" vertical="top" wrapText="1"/>
      <protection locked="0"/>
    </xf>
    <xf numFmtId="165" fontId="180" fillId="0" borderId="26" xfId="2" applyNumberFormat="1" applyFont="1">
      <alignment horizontal="left" vertical="top" wrapText="1"/>
      <protection locked="0"/>
    </xf>
    <xf numFmtId="0" fontId="181" fillId="0" borderId="38" xfId="3" applyFont="1">
      <alignment horizontal="left" vertical="top" wrapText="1"/>
      <protection locked="0"/>
    </xf>
    <xf numFmtId="2" fontId="181" fillId="0" borderId="38" xfId="3" applyNumberFormat="1" applyFont="1">
      <alignment horizontal="left" vertical="top" wrapText="1"/>
      <protection locked="0"/>
    </xf>
    <xf numFmtId="165" fontId="181" fillId="0" borderId="38" xfId="3" applyNumberFormat="1" applyFont="1">
      <alignment horizontal="left" vertical="top" wrapText="1"/>
      <protection locked="0"/>
    </xf>
    <xf numFmtId="2" fontId="2" fillId="0" borderId="26" xfId="2" applyNumberFormat="1">
      <alignment horizontal="left" vertical="top" wrapText="1"/>
      <protection locked="0"/>
    </xf>
    <xf numFmtId="0" fontId="179" fillId="0" borderId="26" xfId="2" applyFont="1">
      <alignment horizontal="left" vertical="top" wrapText="1"/>
      <protection locked="0"/>
    </xf>
    <xf numFmtId="2" fontId="179" fillId="0" borderId="26" xfId="2" applyNumberFormat="1" applyFont="1">
      <alignment horizontal="left" vertical="top" wrapText="1"/>
      <protection locked="0"/>
    </xf>
    <xf numFmtId="165" fontId="179" fillId="0" borderId="26" xfId="2" applyNumberFormat="1" applyFont="1">
      <alignment horizontal="left" vertical="top" wrapText="1"/>
      <protection locked="0"/>
    </xf>
    <xf numFmtId="2" fontId="180" fillId="0" borderId="26" xfId="2" applyNumberFormat="1" applyFont="1">
      <alignment horizontal="left" vertical="top" wrapText="1"/>
      <protection locked="0"/>
    </xf>
    <xf numFmtId="0" fontId="180" fillId="0" borderId="26" xfId="2" applyFont="1" applyProtection="1">
      <alignment horizontal="left" vertical="top" wrapText="1"/>
    </xf>
    <xf numFmtId="2" fontId="179" fillId="0" borderId="26" xfId="2" applyNumberFormat="1" applyFont="1" applyProtection="1">
      <alignment horizontal="left" vertical="top" wrapText="1"/>
    </xf>
    <xf numFmtId="165" fontId="179" fillId="0" borderId="26" xfId="2" applyNumberFormat="1" applyFont="1" applyProtection="1">
      <alignment horizontal="left" vertical="top" wrapText="1"/>
    </xf>
    <xf numFmtId="0" fontId="19" fillId="0" borderId="38" xfId="3" applyProtection="1">
      <alignment horizontal="left" vertical="top" wrapText="1"/>
    </xf>
    <xf numFmtId="2" fontId="19" fillId="0" borderId="38" xfId="3" applyNumberFormat="1" applyProtection="1">
      <alignment horizontal="left" vertical="top" wrapText="1"/>
    </xf>
    <xf numFmtId="165" fontId="19" fillId="0" borderId="38" xfId="3" applyNumberFormat="1" applyProtection="1">
      <alignment horizontal="left" vertical="top" wrapText="1"/>
    </xf>
    <xf numFmtId="0" fontId="181" fillId="0" borderId="39" xfId="3" applyFont="1" applyBorder="1">
      <alignment horizontal="left" vertical="top" wrapText="1"/>
      <protection locked="0"/>
    </xf>
    <xf numFmtId="2" fontId="181" fillId="0" borderId="39" xfId="3" applyNumberFormat="1" applyFont="1" applyBorder="1">
      <alignment horizontal="left" vertical="top" wrapText="1"/>
      <protection locked="0"/>
    </xf>
    <xf numFmtId="165" fontId="181" fillId="0" borderId="39" xfId="3" applyNumberFormat="1" applyFont="1" applyBorder="1">
      <alignment horizontal="left" vertical="top" wrapText="1"/>
      <protection locked="0"/>
    </xf>
    <xf numFmtId="0" fontId="122" fillId="0" borderId="38" xfId="3" applyFont="1">
      <alignment horizontal="left" vertical="top" wrapText="1"/>
      <protection locked="0"/>
    </xf>
    <xf numFmtId="0" fontId="0" fillId="0" borderId="26" xfId="0" applyBorder="1" applyAlignment="1">
      <alignment vertical="top" wrapText="1"/>
    </xf>
    <xf numFmtId="165" fontId="122" fillId="0" borderId="0" xfId="3" applyNumberFormat="1" applyFont="1" applyBorder="1">
      <alignment horizontal="left" vertical="top" wrapText="1"/>
      <protection locked="0"/>
    </xf>
    <xf numFmtId="165" fontId="181" fillId="0" borderId="0" xfId="3" applyNumberFormat="1" applyFont="1" applyBorder="1">
      <alignment horizontal="left" vertical="top" wrapText="1"/>
      <protection locked="0"/>
    </xf>
    <xf numFmtId="165" fontId="122" fillId="0" borderId="25" xfId="3" applyNumberFormat="1" applyFont="1" applyBorder="1">
      <alignment horizontal="left" vertical="top" wrapText="1"/>
      <protection locked="0"/>
    </xf>
    <xf numFmtId="165" fontId="181" fillId="0" borderId="25" xfId="3" applyNumberFormat="1" applyFont="1" applyBorder="1">
      <alignment horizontal="left" vertical="top" wrapText="1"/>
      <protection locked="0"/>
    </xf>
    <xf numFmtId="0" fontId="10" fillId="0" borderId="0" xfId="0" applyFont="1" applyAlignment="1">
      <alignment vertical="center" wrapText="1"/>
    </xf>
    <xf numFmtId="49" fontId="180" fillId="0" borderId="26" xfId="2" applyNumberFormat="1" applyFont="1">
      <alignment horizontal="left" vertical="top" wrapText="1"/>
      <protection locked="0"/>
    </xf>
    <xf numFmtId="49" fontId="181" fillId="0" borderId="38" xfId="3" applyNumberFormat="1" applyFont="1">
      <alignment horizontal="left" vertical="top" wrapText="1"/>
      <protection locked="0"/>
    </xf>
    <xf numFmtId="0" fontId="2" fillId="0" borderId="26" xfId="2" quotePrefix="1">
      <alignment horizontal="left" vertical="top" wrapText="1"/>
      <protection locked="0"/>
    </xf>
    <xf numFmtId="0" fontId="0" fillId="0" borderId="0" xfId="0" applyAlignment="1">
      <alignment vertical="top" wrapText="1"/>
    </xf>
  </cellXfs>
  <cellStyles count="2505">
    <cellStyle name="_TEHNIČNO VAROVANJE" xfId="1567"/>
    <cellStyle name="20 % – Poudarek1 2" xfId="11"/>
    <cellStyle name="20 % – Poudarek1 2 2" xfId="12"/>
    <cellStyle name="20 % – Poudarek1 2 2 2" xfId="1280"/>
    <cellStyle name="20 % – Poudarek1 2 2 2 2" xfId="1570"/>
    <cellStyle name="20 % – Poudarek1 2 2 3" xfId="1571"/>
    <cellStyle name="20 % – Poudarek1 2 2 4" xfId="1572"/>
    <cellStyle name="20 % – Poudarek1 2 2 5" xfId="1569"/>
    <cellStyle name="20 % – Poudarek1 2 3" xfId="13"/>
    <cellStyle name="20 % – Poudarek1 2 3 2" xfId="1281"/>
    <cellStyle name="20 % – Poudarek1 2 3 2 2" xfId="1574"/>
    <cellStyle name="20 % – Poudarek1 2 3 3" xfId="1575"/>
    <cellStyle name="20 % – Poudarek1 2 3 4" xfId="1573"/>
    <cellStyle name="20 % – Poudarek1 2 4" xfId="14"/>
    <cellStyle name="20 % – Poudarek1 2 4 2" xfId="1576"/>
    <cellStyle name="20 % – Poudarek1 2 5" xfId="1279"/>
    <cellStyle name="20 % – Poudarek1 2 5 2" xfId="1577"/>
    <cellStyle name="20 % – Poudarek1 2 6" xfId="1578"/>
    <cellStyle name="20 % – Poudarek1 2 7" xfId="1568"/>
    <cellStyle name="20 % – Poudarek1 3" xfId="15"/>
    <cellStyle name="20 % – Poudarek1 3 2" xfId="16"/>
    <cellStyle name="20 % – Poudarek1 3 3" xfId="17"/>
    <cellStyle name="20 % – Poudarek1 3 4" xfId="18"/>
    <cellStyle name="20 % – Poudarek1 3 5" xfId="1282"/>
    <cellStyle name="20 % – Poudarek1 3 6" xfId="1579"/>
    <cellStyle name="20 % – Poudarek1 4" xfId="19"/>
    <cellStyle name="20 % – Poudarek1 4 2" xfId="20"/>
    <cellStyle name="20 % – Poudarek1 4 3" xfId="21"/>
    <cellStyle name="20 % – Poudarek1 4 4" xfId="22"/>
    <cellStyle name="20 % – Poudarek1 5" xfId="549"/>
    <cellStyle name="20 % – Poudarek2 2" xfId="23"/>
    <cellStyle name="20 % – Poudarek2 2 2" xfId="24"/>
    <cellStyle name="20 % – Poudarek2 2 2 2" xfId="1284"/>
    <cellStyle name="20 % – Poudarek2 2 2 2 2" xfId="1582"/>
    <cellStyle name="20 % – Poudarek2 2 2 3" xfId="1583"/>
    <cellStyle name="20 % – Poudarek2 2 2 4" xfId="1584"/>
    <cellStyle name="20 % – Poudarek2 2 2 5" xfId="1581"/>
    <cellStyle name="20 % – Poudarek2 2 3" xfId="25"/>
    <cellStyle name="20 % – Poudarek2 2 3 2" xfId="1285"/>
    <cellStyle name="20 % – Poudarek2 2 3 3" xfId="1585"/>
    <cellStyle name="20 % – Poudarek2 2 4" xfId="26"/>
    <cellStyle name="20 % – Poudarek2 2 4 2" xfId="1586"/>
    <cellStyle name="20 % – Poudarek2 2 5" xfId="1283"/>
    <cellStyle name="20 % – Poudarek2 2 5 2" xfId="1587"/>
    <cellStyle name="20 % – Poudarek2 2 6" xfId="1580"/>
    <cellStyle name="20 % – Poudarek2 3" xfId="27"/>
    <cellStyle name="20 % – Poudarek2 3 2" xfId="28"/>
    <cellStyle name="20 % – Poudarek2 3 3" xfId="29"/>
    <cellStyle name="20 % – Poudarek2 3 4" xfId="30"/>
    <cellStyle name="20 % – Poudarek2 3 5" xfId="1286"/>
    <cellStyle name="20 % – Poudarek2 3 6" xfId="1588"/>
    <cellStyle name="20 % – Poudarek2 4" xfId="31"/>
    <cellStyle name="20 % – Poudarek2 4 2" xfId="32"/>
    <cellStyle name="20 % – Poudarek2 4 3" xfId="33"/>
    <cellStyle name="20 % – Poudarek2 4 4" xfId="34"/>
    <cellStyle name="20 % – Poudarek2 5" xfId="577"/>
    <cellStyle name="20 % – Poudarek3 2" xfId="35"/>
    <cellStyle name="20 % – Poudarek3 2 2" xfId="36"/>
    <cellStyle name="20 % – Poudarek3 2 2 2" xfId="1288"/>
    <cellStyle name="20 % – Poudarek3 2 2 2 2" xfId="1591"/>
    <cellStyle name="20 % – Poudarek3 2 2 3" xfId="1592"/>
    <cellStyle name="20 % – Poudarek3 2 2 4" xfId="1593"/>
    <cellStyle name="20 % – Poudarek3 2 2 5" xfId="1590"/>
    <cellStyle name="20 % – Poudarek3 2 3" xfId="37"/>
    <cellStyle name="20 % – Poudarek3 2 3 2" xfId="1289"/>
    <cellStyle name="20 % – Poudarek3 2 3 2 2" xfId="1595"/>
    <cellStyle name="20 % – Poudarek3 2 3 3" xfId="1596"/>
    <cellStyle name="20 % – Poudarek3 2 3 4" xfId="1594"/>
    <cellStyle name="20 % – Poudarek3 2 4" xfId="38"/>
    <cellStyle name="20 % – Poudarek3 2 4 2" xfId="1597"/>
    <cellStyle name="20 % – Poudarek3 2 5" xfId="1287"/>
    <cellStyle name="20 % – Poudarek3 2 5 2" xfId="1598"/>
    <cellStyle name="20 % – Poudarek3 2 6" xfId="1599"/>
    <cellStyle name="20 % – Poudarek3 2 7" xfId="1589"/>
    <cellStyle name="20 % – Poudarek3 3" xfId="39"/>
    <cellStyle name="20 % – Poudarek3 3 2" xfId="40"/>
    <cellStyle name="20 % – Poudarek3 3 3" xfId="41"/>
    <cellStyle name="20 % – Poudarek3 3 4" xfId="42"/>
    <cellStyle name="20 % – Poudarek3 3 5" xfId="1290"/>
    <cellStyle name="20 % – Poudarek3 3 6" xfId="1600"/>
    <cellStyle name="20 % – Poudarek3 4" xfId="43"/>
    <cellStyle name="20 % – Poudarek3 4 2" xfId="44"/>
    <cellStyle name="20 % – Poudarek3 4 3" xfId="45"/>
    <cellStyle name="20 % – Poudarek3 4 4" xfId="46"/>
    <cellStyle name="20 % – Poudarek3 5" xfId="581"/>
    <cellStyle name="20 % – Poudarek4 2" xfId="47"/>
    <cellStyle name="20 % – Poudarek4 2 2" xfId="48"/>
    <cellStyle name="20 % – Poudarek4 2 2 2" xfId="1292"/>
    <cellStyle name="20 % – Poudarek4 2 2 2 2" xfId="1603"/>
    <cellStyle name="20 % – Poudarek4 2 2 3" xfId="1604"/>
    <cellStyle name="20 % – Poudarek4 2 2 4" xfId="1605"/>
    <cellStyle name="20 % – Poudarek4 2 2 5" xfId="1602"/>
    <cellStyle name="20 % – Poudarek4 2 3" xfId="49"/>
    <cellStyle name="20 % – Poudarek4 2 3 2" xfId="1293"/>
    <cellStyle name="20 % – Poudarek4 2 3 2 2" xfId="1607"/>
    <cellStyle name="20 % – Poudarek4 2 3 3" xfId="1608"/>
    <cellStyle name="20 % – Poudarek4 2 3 4" xfId="1606"/>
    <cellStyle name="20 % – Poudarek4 2 4" xfId="50"/>
    <cellStyle name="20 % – Poudarek4 2 4 2" xfId="1609"/>
    <cellStyle name="20 % – Poudarek4 2 5" xfId="1291"/>
    <cellStyle name="20 % – Poudarek4 2 5 2" xfId="1610"/>
    <cellStyle name="20 % – Poudarek4 2 6" xfId="1611"/>
    <cellStyle name="20 % – Poudarek4 2 7" xfId="1601"/>
    <cellStyle name="20 % – Poudarek4 3" xfId="51"/>
    <cellStyle name="20 % – Poudarek4 3 2" xfId="52"/>
    <cellStyle name="20 % – Poudarek4 3 3" xfId="53"/>
    <cellStyle name="20 % – Poudarek4 3 4" xfId="54"/>
    <cellStyle name="20 % – Poudarek4 3 5" xfId="1294"/>
    <cellStyle name="20 % – Poudarek4 3 6" xfId="1612"/>
    <cellStyle name="20 % – Poudarek4 4" xfId="55"/>
    <cellStyle name="20 % – Poudarek4 4 2" xfId="56"/>
    <cellStyle name="20 % – Poudarek4 4 3" xfId="57"/>
    <cellStyle name="20 % – Poudarek4 4 4" xfId="58"/>
    <cellStyle name="20 % – Poudarek4 5" xfId="585"/>
    <cellStyle name="20 % – Poudarek5 2" xfId="59"/>
    <cellStyle name="20 % – Poudarek5 2 2" xfId="60"/>
    <cellStyle name="20 % – Poudarek5 2 2 2" xfId="1296"/>
    <cellStyle name="20 % – Poudarek5 2 2 2 2" xfId="1614"/>
    <cellStyle name="20 % – Poudarek5 2 2 3" xfId="1615"/>
    <cellStyle name="20 % – Poudarek5 2 2 4" xfId="1616"/>
    <cellStyle name="20 % – Poudarek5 2 2 5" xfId="1613"/>
    <cellStyle name="20 % – Poudarek5 2 3" xfId="61"/>
    <cellStyle name="20 % – Poudarek5 2 3 2" xfId="1297"/>
    <cellStyle name="20 % – Poudarek5 2 3 2 2" xfId="1618"/>
    <cellStyle name="20 % – Poudarek5 2 3 3" xfId="1619"/>
    <cellStyle name="20 % – Poudarek5 2 3 4" xfId="1617"/>
    <cellStyle name="20 % – Poudarek5 2 4" xfId="62"/>
    <cellStyle name="20 % – Poudarek5 2 4 2" xfId="1620"/>
    <cellStyle name="20 % – Poudarek5 2 5" xfId="1295"/>
    <cellStyle name="20 % – Poudarek5 2 5 2" xfId="1621"/>
    <cellStyle name="20 % – Poudarek5 2 6" xfId="1622"/>
    <cellStyle name="20 % – Poudarek5 3" xfId="63"/>
    <cellStyle name="20 % – Poudarek5 3 2" xfId="64"/>
    <cellStyle name="20 % – Poudarek5 3 3" xfId="65"/>
    <cellStyle name="20 % – Poudarek5 3 4" xfId="66"/>
    <cellStyle name="20 % – Poudarek5 3 5" xfId="1298"/>
    <cellStyle name="20 % – Poudarek5 3 6" xfId="1623"/>
    <cellStyle name="20 % – Poudarek5 4" xfId="67"/>
    <cellStyle name="20 % – Poudarek5 4 2" xfId="68"/>
    <cellStyle name="20 % – Poudarek5 4 3" xfId="69"/>
    <cellStyle name="20 % – Poudarek5 4 4" xfId="70"/>
    <cellStyle name="20 % – Poudarek5 5" xfId="589"/>
    <cellStyle name="20 % – Poudarek6 2" xfId="71"/>
    <cellStyle name="20 % – Poudarek6 2 2" xfId="72"/>
    <cellStyle name="20 % – Poudarek6 2 2 2" xfId="1300"/>
    <cellStyle name="20 % – Poudarek6 2 2 2 2" xfId="1626"/>
    <cellStyle name="20 % – Poudarek6 2 2 3" xfId="1627"/>
    <cellStyle name="20 % – Poudarek6 2 2 4" xfId="1628"/>
    <cellStyle name="20 % – Poudarek6 2 2 5" xfId="1625"/>
    <cellStyle name="20 % – Poudarek6 2 3" xfId="73"/>
    <cellStyle name="20 % – Poudarek6 2 3 2" xfId="1301"/>
    <cellStyle name="20 % – Poudarek6 2 3 2 2" xfId="1630"/>
    <cellStyle name="20 % – Poudarek6 2 3 3" xfId="1631"/>
    <cellStyle name="20 % – Poudarek6 2 3 4" xfId="1629"/>
    <cellStyle name="20 % – Poudarek6 2 4" xfId="74"/>
    <cellStyle name="20 % – Poudarek6 2 4 2" xfId="1632"/>
    <cellStyle name="20 % – Poudarek6 2 5" xfId="1299"/>
    <cellStyle name="20 % – Poudarek6 2 5 2" xfId="1633"/>
    <cellStyle name="20 % – Poudarek6 2 6" xfId="1634"/>
    <cellStyle name="20 % – Poudarek6 2 7" xfId="1624"/>
    <cellStyle name="20 % – Poudarek6 3" xfId="75"/>
    <cellStyle name="20 % – Poudarek6 3 2" xfId="76"/>
    <cellStyle name="20 % – Poudarek6 3 3" xfId="77"/>
    <cellStyle name="20 % – Poudarek6 3 4" xfId="78"/>
    <cellStyle name="20 % – Poudarek6 3 5" xfId="1302"/>
    <cellStyle name="20 % – Poudarek6 3 6" xfId="1635"/>
    <cellStyle name="20 % – Poudarek6 4" xfId="79"/>
    <cellStyle name="20 % – Poudarek6 4 2" xfId="80"/>
    <cellStyle name="20 % – Poudarek6 4 3" xfId="81"/>
    <cellStyle name="20 % – Poudarek6 4 4" xfId="82"/>
    <cellStyle name="20 % – Poudarek6 5" xfId="593"/>
    <cellStyle name="20% - Accent1" xfId="1303"/>
    <cellStyle name="20% - Accent2" xfId="1304"/>
    <cellStyle name="20% - Accent3" xfId="1305"/>
    <cellStyle name="20% - Accent4" xfId="1306"/>
    <cellStyle name="20% - Accent5" xfId="1307"/>
    <cellStyle name="20% - Accent6" xfId="1308"/>
    <cellStyle name="40 % – Poudarek1 2" xfId="83"/>
    <cellStyle name="40 % – Poudarek1 2 2" xfId="84"/>
    <cellStyle name="40 % – Poudarek1 2 2 2" xfId="1310"/>
    <cellStyle name="40 % – Poudarek1 2 2 2 2" xfId="1638"/>
    <cellStyle name="40 % – Poudarek1 2 2 3" xfId="1639"/>
    <cellStyle name="40 % – Poudarek1 2 2 4" xfId="1640"/>
    <cellStyle name="40 % – Poudarek1 2 2 5" xfId="1637"/>
    <cellStyle name="40 % – Poudarek1 2 3" xfId="85"/>
    <cellStyle name="40 % – Poudarek1 2 3 2" xfId="1311"/>
    <cellStyle name="40 % – Poudarek1 2 3 2 2" xfId="1642"/>
    <cellStyle name="40 % – Poudarek1 2 3 3" xfId="1643"/>
    <cellStyle name="40 % – Poudarek1 2 3 4" xfId="1641"/>
    <cellStyle name="40 % – Poudarek1 2 4" xfId="86"/>
    <cellStyle name="40 % – Poudarek1 2 4 2" xfId="1644"/>
    <cellStyle name="40 % – Poudarek1 2 5" xfId="1309"/>
    <cellStyle name="40 % – Poudarek1 2 5 2" xfId="1645"/>
    <cellStyle name="40 % – Poudarek1 2 6" xfId="1646"/>
    <cellStyle name="40 % – Poudarek1 2 7" xfId="1636"/>
    <cellStyle name="40 % – Poudarek1 3" xfId="87"/>
    <cellStyle name="40 % – Poudarek1 3 2" xfId="88"/>
    <cellStyle name="40 % – Poudarek1 3 3" xfId="89"/>
    <cellStyle name="40 % – Poudarek1 3 4" xfId="90"/>
    <cellStyle name="40 % – Poudarek1 3 5" xfId="1647"/>
    <cellStyle name="40 % – Poudarek1 4" xfId="91"/>
    <cellStyle name="40 % – Poudarek1 4 2" xfId="92"/>
    <cellStyle name="40 % – Poudarek1 4 3" xfId="93"/>
    <cellStyle name="40 % – Poudarek1 4 4" xfId="94"/>
    <cellStyle name="40 % – Poudarek1 5" xfId="548"/>
    <cellStyle name="40 % – Poudarek2 2" xfId="95"/>
    <cellStyle name="40 % – Poudarek2 2 2" xfId="96"/>
    <cellStyle name="40 % – Poudarek2 2 2 2" xfId="1313"/>
    <cellStyle name="40 % – Poudarek2 2 2 2 2" xfId="1649"/>
    <cellStyle name="40 % – Poudarek2 2 2 3" xfId="1650"/>
    <cellStyle name="40 % – Poudarek2 2 2 4" xfId="1651"/>
    <cellStyle name="40 % – Poudarek2 2 2 5" xfId="1648"/>
    <cellStyle name="40 % – Poudarek2 2 3" xfId="97"/>
    <cellStyle name="40 % – Poudarek2 2 3 2" xfId="1314"/>
    <cellStyle name="40 % – Poudarek2 2 3 3" xfId="1652"/>
    <cellStyle name="40 % – Poudarek2 2 4" xfId="98"/>
    <cellStyle name="40 % – Poudarek2 2 4 2" xfId="1653"/>
    <cellStyle name="40 % – Poudarek2 2 5" xfId="1312"/>
    <cellStyle name="40 % – Poudarek2 2 5 2" xfId="1654"/>
    <cellStyle name="40 % – Poudarek2 3" xfId="99"/>
    <cellStyle name="40 % – Poudarek2 3 2" xfId="100"/>
    <cellStyle name="40 % – Poudarek2 3 3" xfId="101"/>
    <cellStyle name="40 % – Poudarek2 3 4" xfId="102"/>
    <cellStyle name="40 % – Poudarek2 3 5" xfId="1315"/>
    <cellStyle name="40 % – Poudarek2 3 6" xfId="1655"/>
    <cellStyle name="40 % – Poudarek2 4" xfId="103"/>
    <cellStyle name="40 % – Poudarek2 4 2" xfId="104"/>
    <cellStyle name="40 % – Poudarek2 4 3" xfId="105"/>
    <cellStyle name="40 % – Poudarek2 4 4" xfId="106"/>
    <cellStyle name="40 % – Poudarek2 5" xfId="578"/>
    <cellStyle name="40 % – Poudarek3 2" xfId="107"/>
    <cellStyle name="40 % – Poudarek3 2 2" xfId="108"/>
    <cellStyle name="40 % – Poudarek3 2 2 2" xfId="1317"/>
    <cellStyle name="40 % – Poudarek3 2 2 2 2" xfId="1658"/>
    <cellStyle name="40 % – Poudarek3 2 2 3" xfId="1659"/>
    <cellStyle name="40 % – Poudarek3 2 2 4" xfId="1660"/>
    <cellStyle name="40 % – Poudarek3 2 2 5" xfId="1657"/>
    <cellStyle name="40 % – Poudarek3 2 3" xfId="109"/>
    <cellStyle name="40 % – Poudarek3 2 3 2" xfId="1318"/>
    <cellStyle name="40 % – Poudarek3 2 3 3" xfId="1661"/>
    <cellStyle name="40 % – Poudarek3 2 4" xfId="110"/>
    <cellStyle name="40 % – Poudarek3 2 4 2" xfId="1662"/>
    <cellStyle name="40 % – Poudarek3 2 5" xfId="1316"/>
    <cellStyle name="40 % – Poudarek3 2 5 2" xfId="1663"/>
    <cellStyle name="40 % – Poudarek3 2 6" xfId="1656"/>
    <cellStyle name="40 % – Poudarek3 3" xfId="111"/>
    <cellStyle name="40 % – Poudarek3 3 2" xfId="112"/>
    <cellStyle name="40 % – Poudarek3 3 3" xfId="113"/>
    <cellStyle name="40 % – Poudarek3 3 4" xfId="114"/>
    <cellStyle name="40 % – Poudarek3 3 5" xfId="1319"/>
    <cellStyle name="40 % – Poudarek3 3 6" xfId="1664"/>
    <cellStyle name="40 % – Poudarek3 4" xfId="115"/>
    <cellStyle name="40 % – Poudarek3 4 2" xfId="116"/>
    <cellStyle name="40 % – Poudarek3 4 3" xfId="117"/>
    <cellStyle name="40 % – Poudarek3 4 4" xfId="118"/>
    <cellStyle name="40 % – Poudarek3 5" xfId="582"/>
    <cellStyle name="40 % – Poudarek4 2" xfId="119"/>
    <cellStyle name="40 % – Poudarek4 2 2" xfId="120"/>
    <cellStyle name="40 % – Poudarek4 2 2 2" xfId="1321"/>
    <cellStyle name="40 % – Poudarek4 2 2 2 2" xfId="1667"/>
    <cellStyle name="40 % – Poudarek4 2 2 3" xfId="1668"/>
    <cellStyle name="40 % – Poudarek4 2 2 4" xfId="1669"/>
    <cellStyle name="40 % – Poudarek4 2 2 5" xfId="1666"/>
    <cellStyle name="40 % – Poudarek4 2 3" xfId="121"/>
    <cellStyle name="40 % – Poudarek4 2 3 2" xfId="1322"/>
    <cellStyle name="40 % – Poudarek4 2 3 2 2" xfId="1671"/>
    <cellStyle name="40 % – Poudarek4 2 3 3" xfId="1672"/>
    <cellStyle name="40 % – Poudarek4 2 3 4" xfId="1670"/>
    <cellStyle name="40 % – Poudarek4 2 4" xfId="122"/>
    <cellStyle name="40 % – Poudarek4 2 4 2" xfId="1673"/>
    <cellStyle name="40 % – Poudarek4 2 5" xfId="1320"/>
    <cellStyle name="40 % – Poudarek4 2 5 2" xfId="1674"/>
    <cellStyle name="40 % – Poudarek4 2 6" xfId="1675"/>
    <cellStyle name="40 % – Poudarek4 2 7" xfId="1665"/>
    <cellStyle name="40 % – Poudarek4 3" xfId="123"/>
    <cellStyle name="40 % – Poudarek4 3 2" xfId="124"/>
    <cellStyle name="40 % – Poudarek4 3 3" xfId="125"/>
    <cellStyle name="40 % – Poudarek4 3 4" xfId="126"/>
    <cellStyle name="40 % – Poudarek4 3 5" xfId="1323"/>
    <cellStyle name="40 % – Poudarek4 3 6" xfId="1676"/>
    <cellStyle name="40 % – Poudarek4 4" xfId="127"/>
    <cellStyle name="40 % – Poudarek4 4 2" xfId="128"/>
    <cellStyle name="40 % – Poudarek4 4 3" xfId="129"/>
    <cellStyle name="40 % – Poudarek4 4 4" xfId="130"/>
    <cellStyle name="40 % – Poudarek4 5" xfId="586"/>
    <cellStyle name="40 % – Poudarek5 2" xfId="131"/>
    <cellStyle name="40 % – Poudarek5 2 2" xfId="132"/>
    <cellStyle name="40 % – Poudarek5 2 2 2" xfId="1325"/>
    <cellStyle name="40 % – Poudarek5 2 2 2 2" xfId="1679"/>
    <cellStyle name="40 % – Poudarek5 2 2 3" xfId="1680"/>
    <cellStyle name="40 % – Poudarek5 2 2 4" xfId="1681"/>
    <cellStyle name="40 % – Poudarek5 2 2 5" xfId="1678"/>
    <cellStyle name="40 % – Poudarek5 2 3" xfId="133"/>
    <cellStyle name="40 % – Poudarek5 2 3 2" xfId="1326"/>
    <cellStyle name="40 % – Poudarek5 2 3 2 2" xfId="1683"/>
    <cellStyle name="40 % – Poudarek5 2 3 3" xfId="1684"/>
    <cellStyle name="40 % – Poudarek5 2 3 4" xfId="1682"/>
    <cellStyle name="40 % – Poudarek5 2 4" xfId="134"/>
    <cellStyle name="40 % – Poudarek5 2 4 2" xfId="1685"/>
    <cellStyle name="40 % – Poudarek5 2 5" xfId="1324"/>
    <cellStyle name="40 % – Poudarek5 2 5 2" xfId="1686"/>
    <cellStyle name="40 % – Poudarek5 2 6" xfId="1687"/>
    <cellStyle name="40 % – Poudarek5 2 7" xfId="1677"/>
    <cellStyle name="40 % – Poudarek5 3" xfId="135"/>
    <cellStyle name="40 % – Poudarek5 3 2" xfId="136"/>
    <cellStyle name="40 % – Poudarek5 3 3" xfId="137"/>
    <cellStyle name="40 % – Poudarek5 3 4" xfId="138"/>
    <cellStyle name="40 % – Poudarek5 3 5" xfId="1688"/>
    <cellStyle name="40 % – Poudarek5 4" xfId="139"/>
    <cellStyle name="40 % – Poudarek5 4 2" xfId="140"/>
    <cellStyle name="40 % – Poudarek5 4 3" xfId="141"/>
    <cellStyle name="40 % – Poudarek5 4 4" xfId="142"/>
    <cellStyle name="40 % – Poudarek5 5" xfId="590"/>
    <cellStyle name="40 % – Poudarek6 2" xfId="143"/>
    <cellStyle name="40 % – Poudarek6 2 2" xfId="144"/>
    <cellStyle name="40 % – Poudarek6 2 2 2" xfId="1328"/>
    <cellStyle name="40 % – Poudarek6 2 2 2 2" xfId="1691"/>
    <cellStyle name="40 % – Poudarek6 2 2 3" xfId="1692"/>
    <cellStyle name="40 % – Poudarek6 2 2 4" xfId="1693"/>
    <cellStyle name="40 % – Poudarek6 2 2 5" xfId="1690"/>
    <cellStyle name="40 % – Poudarek6 2 3" xfId="145"/>
    <cellStyle name="40 % – Poudarek6 2 3 2" xfId="1329"/>
    <cellStyle name="40 % – Poudarek6 2 3 2 2" xfId="1695"/>
    <cellStyle name="40 % – Poudarek6 2 3 3" xfId="1696"/>
    <cellStyle name="40 % – Poudarek6 2 3 4" xfId="1694"/>
    <cellStyle name="40 % – Poudarek6 2 4" xfId="146"/>
    <cellStyle name="40 % – Poudarek6 2 4 2" xfId="1697"/>
    <cellStyle name="40 % – Poudarek6 2 5" xfId="1327"/>
    <cellStyle name="40 % – Poudarek6 2 5 2" xfId="1698"/>
    <cellStyle name="40 % – Poudarek6 2 6" xfId="1699"/>
    <cellStyle name="40 % – Poudarek6 2 7" xfId="1689"/>
    <cellStyle name="40 % – Poudarek6 3" xfId="147"/>
    <cellStyle name="40 % – Poudarek6 3 2" xfId="148"/>
    <cellStyle name="40 % – Poudarek6 3 3" xfId="149"/>
    <cellStyle name="40 % – Poudarek6 3 4" xfId="150"/>
    <cellStyle name="40 % – Poudarek6 3 5" xfId="1330"/>
    <cellStyle name="40 % – Poudarek6 3 6" xfId="1700"/>
    <cellStyle name="40 % – Poudarek6 4" xfId="151"/>
    <cellStyle name="40 % – Poudarek6 4 2" xfId="152"/>
    <cellStyle name="40 % – Poudarek6 4 3" xfId="153"/>
    <cellStyle name="40 % – Poudarek6 4 4" xfId="154"/>
    <cellStyle name="40 % – Poudarek6 5" xfId="594"/>
    <cellStyle name="40% - Accent1" xfId="1331"/>
    <cellStyle name="40% - Accent2" xfId="1332"/>
    <cellStyle name="40% - Accent3" xfId="1333"/>
    <cellStyle name="40% - Accent4" xfId="1334"/>
    <cellStyle name="40% - Accent5" xfId="1335"/>
    <cellStyle name="40% - Accent6" xfId="1336"/>
    <cellStyle name="60 % – Poudarek1 2" xfId="155"/>
    <cellStyle name="60 % – Poudarek1 2 2" xfId="156"/>
    <cellStyle name="60 % – Poudarek1 2 2 2" xfId="1338"/>
    <cellStyle name="60 % – Poudarek1 2 2 2 2" xfId="1703"/>
    <cellStyle name="60 % – Poudarek1 2 2 3" xfId="1704"/>
    <cellStyle name="60 % – Poudarek1 2 2 4" xfId="1705"/>
    <cellStyle name="60 % – Poudarek1 2 2 5" xfId="1702"/>
    <cellStyle name="60 % – Poudarek1 2 3" xfId="157"/>
    <cellStyle name="60 % – Poudarek1 2 3 2" xfId="1339"/>
    <cellStyle name="60 % – Poudarek1 2 3 2 2" xfId="1707"/>
    <cellStyle name="60 % – Poudarek1 2 3 3" xfId="1708"/>
    <cellStyle name="60 % – Poudarek1 2 3 4" xfId="1706"/>
    <cellStyle name="60 % – Poudarek1 2 4" xfId="158"/>
    <cellStyle name="60 % – Poudarek1 2 4 2" xfId="1709"/>
    <cellStyle name="60 % – Poudarek1 2 5" xfId="1337"/>
    <cellStyle name="60 % – Poudarek1 2 5 2" xfId="1710"/>
    <cellStyle name="60 % – Poudarek1 2 6" xfId="1711"/>
    <cellStyle name="60 % – Poudarek1 2 7" xfId="1701"/>
    <cellStyle name="60 % – Poudarek1 3" xfId="159"/>
    <cellStyle name="60 % – Poudarek1 3 2" xfId="160"/>
    <cellStyle name="60 % – Poudarek1 3 3" xfId="161"/>
    <cellStyle name="60 % – Poudarek1 3 4" xfId="162"/>
    <cellStyle name="60 % – Poudarek1 3 5" xfId="1340"/>
    <cellStyle name="60 % – Poudarek1 3 6" xfId="1712"/>
    <cellStyle name="60 % – Poudarek1 4" xfId="163"/>
    <cellStyle name="60 % – Poudarek1 4 2" xfId="164"/>
    <cellStyle name="60 % – Poudarek1 4 3" xfId="165"/>
    <cellStyle name="60 % – Poudarek1 4 4" xfId="166"/>
    <cellStyle name="60 % – Poudarek1 5" xfId="575"/>
    <cellStyle name="60 % – Poudarek2 2" xfId="167"/>
    <cellStyle name="60 % – Poudarek2 2 2" xfId="168"/>
    <cellStyle name="60 % – Poudarek2 2 2 2" xfId="1342"/>
    <cellStyle name="60 % – Poudarek2 2 2 2 2" xfId="1715"/>
    <cellStyle name="60 % – Poudarek2 2 2 3" xfId="1716"/>
    <cellStyle name="60 % – Poudarek2 2 2 4" xfId="1717"/>
    <cellStyle name="60 % – Poudarek2 2 2 5" xfId="1714"/>
    <cellStyle name="60 % – Poudarek2 2 3" xfId="169"/>
    <cellStyle name="60 % – Poudarek2 2 3 2" xfId="1343"/>
    <cellStyle name="60 % – Poudarek2 2 3 2 2" xfId="1719"/>
    <cellStyle name="60 % – Poudarek2 2 3 3" xfId="1720"/>
    <cellStyle name="60 % – Poudarek2 2 3 4" xfId="1718"/>
    <cellStyle name="60 % – Poudarek2 2 4" xfId="170"/>
    <cellStyle name="60 % – Poudarek2 2 4 2" xfId="1721"/>
    <cellStyle name="60 % – Poudarek2 2 5" xfId="1341"/>
    <cellStyle name="60 % – Poudarek2 2 5 2" xfId="1722"/>
    <cellStyle name="60 % – Poudarek2 2 6" xfId="1723"/>
    <cellStyle name="60 % – Poudarek2 2 7" xfId="1713"/>
    <cellStyle name="60 % – Poudarek2 3" xfId="171"/>
    <cellStyle name="60 % – Poudarek2 3 2" xfId="172"/>
    <cellStyle name="60 % – Poudarek2 3 3" xfId="173"/>
    <cellStyle name="60 % – Poudarek2 3 4" xfId="174"/>
    <cellStyle name="60 % – Poudarek2 3 5" xfId="1344"/>
    <cellStyle name="60 % – Poudarek2 3 6" xfId="1724"/>
    <cellStyle name="60 % – Poudarek2 4" xfId="175"/>
    <cellStyle name="60 % – Poudarek2 4 2" xfId="176"/>
    <cellStyle name="60 % – Poudarek2 4 3" xfId="177"/>
    <cellStyle name="60 % – Poudarek2 4 4" xfId="178"/>
    <cellStyle name="60 % – Poudarek2 5" xfId="579"/>
    <cellStyle name="60 % – Poudarek3 2" xfId="179"/>
    <cellStyle name="60 % – Poudarek3 2 2" xfId="180"/>
    <cellStyle name="60 % – Poudarek3 2 2 2" xfId="1346"/>
    <cellStyle name="60 % – Poudarek3 2 2 2 2" xfId="1727"/>
    <cellStyle name="60 % – Poudarek3 2 2 3" xfId="1728"/>
    <cellStyle name="60 % – Poudarek3 2 2 4" xfId="1729"/>
    <cellStyle name="60 % – Poudarek3 2 2 5" xfId="1726"/>
    <cellStyle name="60 % – Poudarek3 2 3" xfId="181"/>
    <cellStyle name="60 % – Poudarek3 2 3 2" xfId="1347"/>
    <cellStyle name="60 % – Poudarek3 2 3 2 2" xfId="1731"/>
    <cellStyle name="60 % – Poudarek3 2 3 3" xfId="1732"/>
    <cellStyle name="60 % – Poudarek3 2 3 4" xfId="1730"/>
    <cellStyle name="60 % – Poudarek3 2 4" xfId="182"/>
    <cellStyle name="60 % – Poudarek3 2 4 2" xfId="1733"/>
    <cellStyle name="60 % – Poudarek3 2 5" xfId="1345"/>
    <cellStyle name="60 % – Poudarek3 2 5 2" xfId="1734"/>
    <cellStyle name="60 % – Poudarek3 2 6" xfId="1735"/>
    <cellStyle name="60 % – Poudarek3 2 7" xfId="1725"/>
    <cellStyle name="60 % – Poudarek3 3" xfId="183"/>
    <cellStyle name="60 % – Poudarek3 3 2" xfId="184"/>
    <cellStyle name="60 % – Poudarek3 3 3" xfId="185"/>
    <cellStyle name="60 % – Poudarek3 3 4" xfId="186"/>
    <cellStyle name="60 % – Poudarek3 3 5" xfId="1348"/>
    <cellStyle name="60 % – Poudarek3 3 6" xfId="1736"/>
    <cellStyle name="60 % – Poudarek3 4" xfId="187"/>
    <cellStyle name="60 % – Poudarek3 4 2" xfId="188"/>
    <cellStyle name="60 % – Poudarek3 4 3" xfId="189"/>
    <cellStyle name="60 % – Poudarek3 4 4" xfId="190"/>
    <cellStyle name="60 % – Poudarek3 5" xfId="583"/>
    <cellStyle name="60 % – Poudarek4 2" xfId="191"/>
    <cellStyle name="60 % – Poudarek4 2 2" xfId="192"/>
    <cellStyle name="60 % – Poudarek4 2 2 2" xfId="1350"/>
    <cellStyle name="60 % – Poudarek4 2 2 2 2" xfId="1739"/>
    <cellStyle name="60 % – Poudarek4 2 2 3" xfId="1740"/>
    <cellStyle name="60 % – Poudarek4 2 2 4" xfId="1741"/>
    <cellStyle name="60 % – Poudarek4 2 2 5" xfId="1738"/>
    <cellStyle name="60 % – Poudarek4 2 3" xfId="193"/>
    <cellStyle name="60 % – Poudarek4 2 3 2" xfId="1351"/>
    <cellStyle name="60 % – Poudarek4 2 3 2 2" xfId="1743"/>
    <cellStyle name="60 % – Poudarek4 2 3 3" xfId="1744"/>
    <cellStyle name="60 % – Poudarek4 2 3 4" xfId="1742"/>
    <cellStyle name="60 % – Poudarek4 2 4" xfId="194"/>
    <cellStyle name="60 % – Poudarek4 2 4 2" xfId="1745"/>
    <cellStyle name="60 % – Poudarek4 2 5" xfId="1349"/>
    <cellStyle name="60 % – Poudarek4 2 5 2" xfId="1746"/>
    <cellStyle name="60 % – Poudarek4 2 6" xfId="1747"/>
    <cellStyle name="60 % – Poudarek4 2 7" xfId="1737"/>
    <cellStyle name="60 % – Poudarek4 3" xfId="195"/>
    <cellStyle name="60 % – Poudarek4 3 2" xfId="196"/>
    <cellStyle name="60 % – Poudarek4 3 3" xfId="197"/>
    <cellStyle name="60 % – Poudarek4 3 4" xfId="198"/>
    <cellStyle name="60 % – Poudarek4 3 5" xfId="1352"/>
    <cellStyle name="60 % – Poudarek4 3 6" xfId="1748"/>
    <cellStyle name="60 % – Poudarek4 4" xfId="199"/>
    <cellStyle name="60 % – Poudarek4 4 2" xfId="200"/>
    <cellStyle name="60 % – Poudarek4 4 3" xfId="201"/>
    <cellStyle name="60 % – Poudarek4 4 4" xfId="202"/>
    <cellStyle name="60 % – Poudarek4 5" xfId="587"/>
    <cellStyle name="60 % – Poudarek5 2" xfId="203"/>
    <cellStyle name="60 % – Poudarek5 2 2" xfId="204"/>
    <cellStyle name="60 % – Poudarek5 2 2 2" xfId="1354"/>
    <cellStyle name="60 % – Poudarek5 2 2 2 2" xfId="1751"/>
    <cellStyle name="60 % – Poudarek5 2 2 3" xfId="1752"/>
    <cellStyle name="60 % – Poudarek5 2 2 4" xfId="1753"/>
    <cellStyle name="60 % – Poudarek5 2 2 5" xfId="1750"/>
    <cellStyle name="60 % – Poudarek5 2 3" xfId="205"/>
    <cellStyle name="60 % – Poudarek5 2 3 2" xfId="1355"/>
    <cellStyle name="60 % – Poudarek5 2 3 2 2" xfId="1755"/>
    <cellStyle name="60 % – Poudarek5 2 3 3" xfId="1756"/>
    <cellStyle name="60 % – Poudarek5 2 3 4" xfId="1754"/>
    <cellStyle name="60 % – Poudarek5 2 4" xfId="206"/>
    <cellStyle name="60 % – Poudarek5 2 4 2" xfId="1757"/>
    <cellStyle name="60 % – Poudarek5 2 5" xfId="1353"/>
    <cellStyle name="60 % – Poudarek5 2 5 2" xfId="1758"/>
    <cellStyle name="60 % – Poudarek5 2 6" xfId="1759"/>
    <cellStyle name="60 % – Poudarek5 2 7" xfId="1749"/>
    <cellStyle name="60 % – Poudarek5 3" xfId="207"/>
    <cellStyle name="60 % – Poudarek5 3 2" xfId="208"/>
    <cellStyle name="60 % – Poudarek5 3 3" xfId="209"/>
    <cellStyle name="60 % – Poudarek5 3 4" xfId="210"/>
    <cellStyle name="60 % – Poudarek5 3 5" xfId="1760"/>
    <cellStyle name="60 % – Poudarek5 4" xfId="211"/>
    <cellStyle name="60 % – Poudarek5 4 2" xfId="212"/>
    <cellStyle name="60 % – Poudarek5 4 3" xfId="213"/>
    <cellStyle name="60 % – Poudarek5 4 4" xfId="214"/>
    <cellStyle name="60 % – Poudarek5 5" xfId="591"/>
    <cellStyle name="60 % – Poudarek6 2" xfId="215"/>
    <cellStyle name="60 % – Poudarek6 2 2" xfId="216"/>
    <cellStyle name="60 % – Poudarek6 2 2 2" xfId="1357"/>
    <cellStyle name="60 % – Poudarek6 2 2 2 2" xfId="1763"/>
    <cellStyle name="60 % – Poudarek6 2 2 3" xfId="1764"/>
    <cellStyle name="60 % – Poudarek6 2 2 4" xfId="1765"/>
    <cellStyle name="60 % – Poudarek6 2 2 5" xfId="1762"/>
    <cellStyle name="60 % – Poudarek6 2 3" xfId="217"/>
    <cellStyle name="60 % – Poudarek6 2 3 2" xfId="1358"/>
    <cellStyle name="60 % – Poudarek6 2 3 3" xfId="1766"/>
    <cellStyle name="60 % – Poudarek6 2 4" xfId="218"/>
    <cellStyle name="60 % – Poudarek6 2 4 2" xfId="1767"/>
    <cellStyle name="60 % – Poudarek6 2 5" xfId="1356"/>
    <cellStyle name="60 % – Poudarek6 2 5 2" xfId="1768"/>
    <cellStyle name="60 % – Poudarek6 2 6" xfId="1761"/>
    <cellStyle name="60 % – Poudarek6 3" xfId="219"/>
    <cellStyle name="60 % – Poudarek6 3 2" xfId="220"/>
    <cellStyle name="60 % – Poudarek6 3 3" xfId="221"/>
    <cellStyle name="60 % – Poudarek6 3 4" xfId="222"/>
    <cellStyle name="60 % – Poudarek6 3 5" xfId="1359"/>
    <cellStyle name="60 % – Poudarek6 3 6" xfId="1769"/>
    <cellStyle name="60 % – Poudarek6 4" xfId="223"/>
    <cellStyle name="60 % – Poudarek6 4 2" xfId="224"/>
    <cellStyle name="60 % – Poudarek6 4 3" xfId="225"/>
    <cellStyle name="60 % – Poudarek6 4 4" xfId="226"/>
    <cellStyle name="60 % – Poudarek6 5" xfId="595"/>
    <cellStyle name="60% - Accent1" xfId="1360"/>
    <cellStyle name="60% - Accent2" xfId="1361"/>
    <cellStyle name="60% - Accent3" xfId="1362"/>
    <cellStyle name="60% - Accent4" xfId="1363"/>
    <cellStyle name="60% - Accent5" xfId="1364"/>
    <cellStyle name="60% - Accent6" xfId="1365"/>
    <cellStyle name="Accent1 - 20%" xfId="597"/>
    <cellStyle name="Accent1 - 20% 2" xfId="598"/>
    <cellStyle name="Accent1 - 20% 3" xfId="599"/>
    <cellStyle name="Accent1 - 40%" xfId="600"/>
    <cellStyle name="Accent1 - 40% 2" xfId="601"/>
    <cellStyle name="Accent1 - 40% 3" xfId="602"/>
    <cellStyle name="Accent1 - 60%" xfId="603"/>
    <cellStyle name="Accent2 - 20%" xfId="604"/>
    <cellStyle name="Accent2 - 20% 2" xfId="605"/>
    <cellStyle name="Accent2 - 20% 3" xfId="606"/>
    <cellStyle name="Accent2 - 40%" xfId="607"/>
    <cellStyle name="Accent2 - 40% 2" xfId="608"/>
    <cellStyle name="Accent2 - 40% 3" xfId="609"/>
    <cellStyle name="Accent2 - 60%" xfId="610"/>
    <cellStyle name="Accent3 - 20%" xfId="611"/>
    <cellStyle name="Accent3 - 20% 2" xfId="612"/>
    <cellStyle name="Accent3 - 20% 3" xfId="613"/>
    <cellStyle name="Accent3 - 40%" xfId="614"/>
    <cellStyle name="Accent3 - 40% 2" xfId="615"/>
    <cellStyle name="Accent3 - 40% 3" xfId="616"/>
    <cellStyle name="Accent3 - 60%" xfId="617"/>
    <cellStyle name="Accent4 - 20%" xfId="618"/>
    <cellStyle name="Accent4 - 20% 2" xfId="619"/>
    <cellStyle name="Accent4 - 20% 3" xfId="620"/>
    <cellStyle name="Accent4 - 40%" xfId="621"/>
    <cellStyle name="Accent4 - 40% 2" xfId="622"/>
    <cellStyle name="Accent4 - 40% 3" xfId="623"/>
    <cellStyle name="Accent4 - 60%" xfId="624"/>
    <cellStyle name="Accent5 - 20%" xfId="625"/>
    <cellStyle name="Accent5 - 20% 2" xfId="626"/>
    <cellStyle name="Accent5 - 20% 3" xfId="627"/>
    <cellStyle name="Accent5 - 40%" xfId="628"/>
    <cellStyle name="Accent5 - 40% 2" xfId="629"/>
    <cellStyle name="Accent5 - 40% 3" xfId="630"/>
    <cellStyle name="Accent5 - 60%" xfId="631"/>
    <cellStyle name="Accent6 - 20%" xfId="632"/>
    <cellStyle name="Accent6 - 20% 2" xfId="633"/>
    <cellStyle name="Accent6 - 20% 3" xfId="634"/>
    <cellStyle name="Accent6 - 40%" xfId="635"/>
    <cellStyle name="Accent6 - 40% 2" xfId="636"/>
    <cellStyle name="Accent6 - 40% 3" xfId="637"/>
    <cellStyle name="Accent6 - 60%" xfId="638"/>
    <cellStyle name="ACMA 1" xfId="2"/>
    <cellStyle name="ACMA 1 2" xfId="2502"/>
    <cellStyle name="ACMA 2" xfId="3"/>
    <cellStyle name="ACMA 2 2" xfId="2503"/>
    <cellStyle name="ACMA 3" xfId="1"/>
    <cellStyle name="ACMA 4" xfId="4"/>
    <cellStyle name="ACMA 4 2" xfId="2499"/>
    <cellStyle name="ACMA 5" xfId="5"/>
    <cellStyle name="ACMA 6" xfId="2496"/>
    <cellStyle name="Comma 2" xfId="1770"/>
    <cellStyle name="Comma 2 2" xfId="1771"/>
    <cellStyle name="Comma 2 3" xfId="1772"/>
    <cellStyle name="Comma 3" xfId="1773"/>
    <cellStyle name="Comma 4" xfId="1774"/>
    <cellStyle name="Comma 5" xfId="1775"/>
    <cellStyle name="Comma_SKUPNO" xfId="227"/>
    <cellStyle name="Comma0" xfId="228"/>
    <cellStyle name="Currency 2" xfId="1776"/>
    <cellStyle name="Currency 2 2" xfId="1777"/>
    <cellStyle name="Currency 2 2 2" xfId="1778"/>
    <cellStyle name="Currency 2 2 2 2" xfId="1779"/>
    <cellStyle name="Currency 2 2 2 2 2" xfId="1780"/>
    <cellStyle name="Currency 2 2 2 2 3" xfId="1781"/>
    <cellStyle name="Currency 2 2 2 2 4" xfId="1782"/>
    <cellStyle name="Currency 2 2 2 2 5" xfId="1783"/>
    <cellStyle name="Currency 2 2 2 3" xfId="1784"/>
    <cellStyle name="Currency 2 2 2 4" xfId="1785"/>
    <cellStyle name="Currency 2 2 2 5" xfId="1786"/>
    <cellStyle name="Currency 2 2 2 6" xfId="1787"/>
    <cellStyle name="Currency 2 2 3" xfId="1788"/>
    <cellStyle name="Currency 2 2 3 2" xfId="1789"/>
    <cellStyle name="Currency 2 2 3 3" xfId="1790"/>
    <cellStyle name="Currency 2 2 3 4" xfId="1791"/>
    <cellStyle name="Currency 2 2 3 5" xfId="1792"/>
    <cellStyle name="Currency 2 2 4" xfId="1793"/>
    <cellStyle name="Currency 2 2 4 2" xfId="1794"/>
    <cellStyle name="Currency 2 2 4 3" xfId="1795"/>
    <cellStyle name="Currency 2 2 4 4" xfId="1796"/>
    <cellStyle name="Currency 2 2 4 5" xfId="1797"/>
    <cellStyle name="Currency 2 2 5" xfId="1798"/>
    <cellStyle name="Currency 2 2 6" xfId="1799"/>
    <cellStyle name="Currency 2 2 7" xfId="1800"/>
    <cellStyle name="Currency 2 2 8" xfId="1801"/>
    <cellStyle name="Currency 2 3" xfId="1802"/>
    <cellStyle name="Currency 2 3 2" xfId="1803"/>
    <cellStyle name="Currency 2 3 2 2" xfId="1804"/>
    <cellStyle name="Currency 2 3 2 3" xfId="1805"/>
    <cellStyle name="Currency 2 3 2 4" xfId="1806"/>
    <cellStyle name="Currency 2 3 2 5" xfId="1807"/>
    <cellStyle name="Currency 2 3 3" xfId="1808"/>
    <cellStyle name="Currency 2 3 4" xfId="1809"/>
    <cellStyle name="Currency 2 3 5" xfId="1810"/>
    <cellStyle name="Currency 2 3 6" xfId="1811"/>
    <cellStyle name="Currency 2 4" xfId="1812"/>
    <cellStyle name="Currency 2 4 2" xfId="1813"/>
    <cellStyle name="Currency 2 4 3" xfId="1814"/>
    <cellStyle name="Currency 2 4 4" xfId="1815"/>
    <cellStyle name="Currency 2 4 5" xfId="1816"/>
    <cellStyle name="Currency 2 5" xfId="1817"/>
    <cellStyle name="Currency 2 5 2" xfId="1818"/>
    <cellStyle name="Currency 2 5 3" xfId="1819"/>
    <cellStyle name="Currency 2 5 4" xfId="1820"/>
    <cellStyle name="Currency 2 5 5" xfId="1821"/>
    <cellStyle name="Currency 2 6" xfId="1822"/>
    <cellStyle name="Currency 2 6 2" xfId="1823"/>
    <cellStyle name="Currency 2 6 3" xfId="1824"/>
    <cellStyle name="Currency 2 6 4" xfId="1825"/>
    <cellStyle name="Currency 2 6 5" xfId="1826"/>
    <cellStyle name="Currency 3" xfId="1827"/>
    <cellStyle name="Currency 3 2" xfId="1828"/>
    <cellStyle name="Currency 3 2 2" xfId="1829"/>
    <cellStyle name="Currency 3 2 2 2" xfId="1830"/>
    <cellStyle name="Currency 3 2 2 3" xfId="1831"/>
    <cellStyle name="Currency 3 2 2 4" xfId="1832"/>
    <cellStyle name="Currency 3 2 2 5" xfId="1833"/>
    <cellStyle name="Currency 3 2 3" xfId="1834"/>
    <cellStyle name="Currency 3 2 4" xfId="1835"/>
    <cellStyle name="Currency 3 2 5" xfId="1836"/>
    <cellStyle name="Currency 3 2 6" xfId="1837"/>
    <cellStyle name="Currency 3 3" xfId="1838"/>
    <cellStyle name="Currency 3 3 2" xfId="1839"/>
    <cellStyle name="Currency 3 3 3" xfId="1840"/>
    <cellStyle name="Currency 3 3 4" xfId="1841"/>
    <cellStyle name="Currency 3 3 5" xfId="1842"/>
    <cellStyle name="Currency 3 4" xfId="1843"/>
    <cellStyle name="Currency 3 4 2" xfId="1844"/>
    <cellStyle name="Currency 3 4 3" xfId="1845"/>
    <cellStyle name="Currency 3 4 4" xfId="1846"/>
    <cellStyle name="Currency 3 4 5" xfId="1847"/>
    <cellStyle name="Currency 3 5" xfId="1848"/>
    <cellStyle name="Currency 3 5 2" xfId="1849"/>
    <cellStyle name="Currency 3 5 3" xfId="1850"/>
    <cellStyle name="Currency 3 5 4" xfId="1851"/>
    <cellStyle name="Currency 3 5 5" xfId="1852"/>
    <cellStyle name="Currency 4" xfId="1853"/>
    <cellStyle name="Currency 4 2" xfId="1854"/>
    <cellStyle name="Currency 4 2 2" xfId="1855"/>
    <cellStyle name="Currency 4 2 2 2" xfId="1856"/>
    <cellStyle name="Currency 4 2 2 3" xfId="1857"/>
    <cellStyle name="Currency 4 2 2 4" xfId="1858"/>
    <cellStyle name="Currency 4 2 2 5" xfId="1859"/>
    <cellStyle name="Currency 4 2 3" xfId="1860"/>
    <cellStyle name="Currency 4 2 3 2" xfId="1861"/>
    <cellStyle name="Currency 4 2 3 3" xfId="1862"/>
    <cellStyle name="Currency 4 2 3 4" xfId="1863"/>
    <cellStyle name="Currency 4 2 3 5" xfId="1864"/>
    <cellStyle name="Currency 4 2 4" xfId="1865"/>
    <cellStyle name="Currency 4 2 5" xfId="1866"/>
    <cellStyle name="Currency 4 2 6" xfId="1867"/>
    <cellStyle name="Currency 4 2 7" xfId="1868"/>
    <cellStyle name="Currency 4 3" xfId="1869"/>
    <cellStyle name="Currency 4 3 2" xfId="1870"/>
    <cellStyle name="Currency 4 3 2 2" xfId="1871"/>
    <cellStyle name="Currency 4 3 2 3" xfId="1872"/>
    <cellStyle name="Currency 4 3 2 4" xfId="1873"/>
    <cellStyle name="Currency 4 3 2 5" xfId="1874"/>
    <cellStyle name="Currency 4 3 3" xfId="1875"/>
    <cellStyle name="Currency 4 3 4" xfId="1876"/>
    <cellStyle name="Currency 4 3 5" xfId="1877"/>
    <cellStyle name="Currency 4 3 6" xfId="1878"/>
    <cellStyle name="Currency 4 4" xfId="1879"/>
    <cellStyle name="Currency 4 4 2" xfId="1880"/>
    <cellStyle name="Currency 4 4 3" xfId="1881"/>
    <cellStyle name="Currency 4 4 4" xfId="1882"/>
    <cellStyle name="Currency 4 4 5" xfId="1883"/>
    <cellStyle name="Currency 4 5" xfId="1884"/>
    <cellStyle name="Currency 4 5 2" xfId="1885"/>
    <cellStyle name="Currency 4 5 3" xfId="1886"/>
    <cellStyle name="Currency 4 5 4" xfId="1887"/>
    <cellStyle name="Currency 4 5 5" xfId="1888"/>
    <cellStyle name="Currency 4 6" xfId="1889"/>
    <cellStyle name="Currency 4 6 2" xfId="1890"/>
    <cellStyle name="Currency 4 6 3" xfId="1891"/>
    <cellStyle name="Currency 4 6 4" xfId="1892"/>
    <cellStyle name="Currency 4 6 5" xfId="1893"/>
    <cellStyle name="Currency0" xfId="229"/>
    <cellStyle name="Date" xfId="230"/>
    <cellStyle name="Denar [0]_V3 plin" xfId="639"/>
    <cellStyle name="Denar_V3 plin" xfId="640"/>
    <cellStyle name="Desno" xfId="231"/>
    <cellStyle name="Dobro 2" xfId="232"/>
    <cellStyle name="Dobro 2 2" xfId="233"/>
    <cellStyle name="Dobro 2 2 2" xfId="1367"/>
    <cellStyle name="Dobro 2 2 2 2" xfId="1896"/>
    <cellStyle name="Dobro 2 2 3" xfId="1897"/>
    <cellStyle name="Dobro 2 2 4" xfId="1898"/>
    <cellStyle name="Dobro 2 2 5" xfId="1895"/>
    <cellStyle name="Dobro 2 3" xfId="234"/>
    <cellStyle name="Dobro 2 3 2" xfId="1368"/>
    <cellStyle name="Dobro 2 3 2 2" xfId="1900"/>
    <cellStyle name="Dobro 2 3 3" xfId="1901"/>
    <cellStyle name="Dobro 2 3 4" xfId="1899"/>
    <cellStyle name="Dobro 2 4" xfId="235"/>
    <cellStyle name="Dobro 2 4 2" xfId="1902"/>
    <cellStyle name="Dobro 2 5" xfId="1366"/>
    <cellStyle name="Dobro 2 5 2" xfId="1903"/>
    <cellStyle name="Dobro 2 6" xfId="1239"/>
    <cellStyle name="Dobro 2 6 2" xfId="1904"/>
    <cellStyle name="Dobro 2 7" xfId="641"/>
    <cellStyle name="Dobro 2 8" xfId="1894"/>
    <cellStyle name="Dobro 3" xfId="236"/>
    <cellStyle name="Dobro 3 2" xfId="237"/>
    <cellStyle name="Dobro 3 3" xfId="238"/>
    <cellStyle name="Dobro 3 4" xfId="239"/>
    <cellStyle name="Dobro 3 5" xfId="1905"/>
    <cellStyle name="Dobro 4" xfId="240"/>
    <cellStyle name="Dobro 4 2" xfId="241"/>
    <cellStyle name="Dobro 4 3" xfId="242"/>
    <cellStyle name="Dobro 4 4" xfId="243"/>
    <cellStyle name="Dobro 5" xfId="561"/>
    <cellStyle name="Element-delo" xfId="642"/>
    <cellStyle name="Element-delo 5" xfId="643"/>
    <cellStyle name="Element-delo_HTZ IP 164 srednja zdravstvena šola Celje ci1151-1, BZ500+..." xfId="644"/>
    <cellStyle name="Emphasis 1" xfId="645"/>
    <cellStyle name="Emphasis 2" xfId="646"/>
    <cellStyle name="Emphasis 3" xfId="647"/>
    <cellStyle name="Euro" xfId="648"/>
    <cellStyle name="Euro 10" xfId="649"/>
    <cellStyle name="Euro 11" xfId="650"/>
    <cellStyle name="Euro 12" xfId="1906"/>
    <cellStyle name="Euro 2" xfId="651"/>
    <cellStyle name="Euro 2 2" xfId="1908"/>
    <cellStyle name="Euro 2 2 2" xfId="1909"/>
    <cellStyle name="Euro 2 2 3" xfId="1910"/>
    <cellStyle name="Euro 2 3" xfId="1911"/>
    <cellStyle name="Euro 2 4" xfId="1912"/>
    <cellStyle name="Euro 2 5" xfId="1913"/>
    <cellStyle name="Euro 2 6" xfId="1907"/>
    <cellStyle name="Euro 3" xfId="652"/>
    <cellStyle name="Euro 3 2" xfId="1915"/>
    <cellStyle name="Euro 3 3" xfId="1916"/>
    <cellStyle name="Euro 3 4" xfId="1914"/>
    <cellStyle name="Euro 4" xfId="653"/>
    <cellStyle name="Euro 4 2" xfId="1917"/>
    <cellStyle name="Euro 5" xfId="654"/>
    <cellStyle name="Euro 5 2" xfId="1918"/>
    <cellStyle name="Euro 6" xfId="655"/>
    <cellStyle name="Euro 6 2" xfId="1919"/>
    <cellStyle name="Euro 7" xfId="656"/>
    <cellStyle name="Euro 8" xfId="657"/>
    <cellStyle name="Euro 9" xfId="658"/>
    <cellStyle name="Excel Built-in Bad" xfId="1369"/>
    <cellStyle name="Excel Built-in Comma" xfId="659"/>
    <cellStyle name="Excel Built-in Currency" xfId="660"/>
    <cellStyle name="Excel Built-in Good" xfId="1370"/>
    <cellStyle name="Excel Built-in Neutral" xfId="1371"/>
    <cellStyle name="Excel Built-in Normal" xfId="661"/>
    <cellStyle name="Excel Built-in Normal 1" xfId="662"/>
    <cellStyle name="Excel Built-in Normal 2" xfId="663"/>
    <cellStyle name="Excel Built-in Normal 3" xfId="1372"/>
    <cellStyle name="Excel Built-in Normal 4" xfId="1920"/>
    <cellStyle name="Excel Built-in Percent" xfId="664"/>
    <cellStyle name="Excel_BuiltIn_Dobro" xfId="1373"/>
    <cellStyle name="Fixed" xfId="244"/>
    <cellStyle name="Good" xfId="1374"/>
    <cellStyle name="Heading 1" xfId="245"/>
    <cellStyle name="Heading 2" xfId="246"/>
    <cellStyle name="Hiperpovezava" xfId="2498" builtinId="8"/>
    <cellStyle name="Hiperpovezava 2" xfId="665"/>
    <cellStyle name="Hiperpovezava 2 2" xfId="666"/>
    <cellStyle name="Hiperpovezava 2 3" xfId="667"/>
    <cellStyle name="Hiperpovezava 2 4" xfId="1921"/>
    <cellStyle name="Hiperpovezava 3" xfId="668"/>
    <cellStyle name="Hiperpovezava 4" xfId="669"/>
    <cellStyle name="Hiperpovezava 4 2" xfId="670"/>
    <cellStyle name="Hiperpovezava 5" xfId="671"/>
    <cellStyle name="Hyperlink 2" xfId="672"/>
    <cellStyle name="Hyperlink 3" xfId="1922"/>
    <cellStyle name="Izhod 2" xfId="247"/>
    <cellStyle name="Izhod 2 10" xfId="1376"/>
    <cellStyle name="Izhod 2 11" xfId="1377"/>
    <cellStyle name="Izhod 2 12" xfId="1375"/>
    <cellStyle name="Izhod 2 13" xfId="1923"/>
    <cellStyle name="Izhod 2 2" xfId="248"/>
    <cellStyle name="Izhod 2 2 2" xfId="1379"/>
    <cellStyle name="Izhod 2 2 2 2" xfId="1925"/>
    <cellStyle name="Izhod 2 2 3" xfId="1378"/>
    <cellStyle name="Izhod 2 2 3 2" xfId="1926"/>
    <cellStyle name="Izhod 2 2 4" xfId="1927"/>
    <cellStyle name="Izhod 2 2 5" xfId="1924"/>
    <cellStyle name="Izhod 2 3" xfId="249"/>
    <cellStyle name="Izhod 2 3 2" xfId="1381"/>
    <cellStyle name="Izhod 2 3 3" xfId="1380"/>
    <cellStyle name="Izhod 2 3 4" xfId="1928"/>
    <cellStyle name="Izhod 2 4" xfId="250"/>
    <cellStyle name="Izhod 2 4 2" xfId="1382"/>
    <cellStyle name="Izhod 2 4 3" xfId="1929"/>
    <cellStyle name="Izhod 2 5" xfId="1383"/>
    <cellStyle name="Izhod 2 5 2" xfId="1930"/>
    <cellStyle name="Izhod 2 6" xfId="1384"/>
    <cellStyle name="Izhod 2 7" xfId="1385"/>
    <cellStyle name="Izhod 2 8" xfId="1386"/>
    <cellStyle name="Izhod 2 9" xfId="1387"/>
    <cellStyle name="Izhod 3" xfId="251"/>
    <cellStyle name="Izhod 3 10" xfId="1388"/>
    <cellStyle name="Izhod 3 11" xfId="1931"/>
    <cellStyle name="Izhod 3 2" xfId="252"/>
    <cellStyle name="Izhod 3 2 2" xfId="1389"/>
    <cellStyle name="Izhod 3 3" xfId="253"/>
    <cellStyle name="Izhod 3 4" xfId="254"/>
    <cellStyle name="Izhod 3 5" xfId="1390"/>
    <cellStyle name="Izhod 3 6" xfId="1391"/>
    <cellStyle name="Izhod 3 7" xfId="1392"/>
    <cellStyle name="Izhod 3 8" xfId="1393"/>
    <cellStyle name="Izhod 3 9" xfId="1394"/>
    <cellStyle name="Izhod 4" xfId="255"/>
    <cellStyle name="Izhod 4 2" xfId="256"/>
    <cellStyle name="Izhod 4 3" xfId="257"/>
    <cellStyle name="Izhod 4 4" xfId="258"/>
    <cellStyle name="Izhod 5" xfId="557"/>
    <cellStyle name="Izračuni" xfId="259"/>
    <cellStyle name="Izračuni 2" xfId="260"/>
    <cellStyle name="Krepko" xfId="261"/>
    <cellStyle name="ĹëČ­ [0]_laroux" xfId="673"/>
    <cellStyle name="ĹëČ­_laroux" xfId="674"/>
    <cellStyle name="Naslov 1 1" xfId="263"/>
    <cellStyle name="Naslov 1 2" xfId="264"/>
    <cellStyle name="Naslov 1 2 2" xfId="265"/>
    <cellStyle name="Naslov 1 2 2 2" xfId="1395"/>
    <cellStyle name="Naslov 1 2 2 2 2" xfId="1934"/>
    <cellStyle name="Naslov 1 2 2 3" xfId="1935"/>
    <cellStyle name="Naslov 1 2 2 4" xfId="1936"/>
    <cellStyle name="Naslov 1 2 2 5" xfId="1933"/>
    <cellStyle name="Naslov 1 2 3" xfId="266"/>
    <cellStyle name="Naslov 1 2 3 2" xfId="1396"/>
    <cellStyle name="Naslov 1 2 3 3" xfId="1937"/>
    <cellStyle name="Naslov 1 2 4" xfId="267"/>
    <cellStyle name="Naslov 1 2 4 2" xfId="1938"/>
    <cellStyle name="Naslov 1 2 5" xfId="567"/>
    <cellStyle name="Naslov 1 2 5 2" xfId="1939"/>
    <cellStyle name="Naslov 1 2 6" xfId="1240"/>
    <cellStyle name="Naslov 1 2 7" xfId="675"/>
    <cellStyle name="Naslov 1 2 8" xfId="1932"/>
    <cellStyle name="Naslov 1 3" xfId="268"/>
    <cellStyle name="Naslov 1 3 2" xfId="269"/>
    <cellStyle name="Naslov 1 3 3" xfId="270"/>
    <cellStyle name="Naslov 1 3 4" xfId="271"/>
    <cellStyle name="Naslov 1 3 5" xfId="1397"/>
    <cellStyle name="Naslov 1 3 6" xfId="1241"/>
    <cellStyle name="Naslov 1 3 7" xfId="676"/>
    <cellStyle name="Naslov 1 3 8" xfId="1940"/>
    <cellStyle name="Naslov 1 4" xfId="272"/>
    <cellStyle name="Naslov 1 4 2" xfId="273"/>
    <cellStyle name="Naslov 1 4 3" xfId="274"/>
    <cellStyle name="Naslov 1 4 4" xfId="275"/>
    <cellStyle name="Naslov 1 5" xfId="565"/>
    <cellStyle name="Naslov 2 2" xfId="276"/>
    <cellStyle name="Naslov 2 2 2" xfId="277"/>
    <cellStyle name="Naslov 2 2 2 2" xfId="1398"/>
    <cellStyle name="Naslov 2 2 2 2 2" xfId="1942"/>
    <cellStyle name="Naslov 2 2 2 3" xfId="1943"/>
    <cellStyle name="Naslov 2 2 2 4" xfId="1944"/>
    <cellStyle name="Naslov 2 2 3" xfId="278"/>
    <cellStyle name="Naslov 2 2 3 2" xfId="1945"/>
    <cellStyle name="Naslov 2 2 4" xfId="279"/>
    <cellStyle name="Naslov 2 2 4 2" xfId="1946"/>
    <cellStyle name="Naslov 2 2 5" xfId="1947"/>
    <cellStyle name="Naslov 2 2 6" xfId="1941"/>
    <cellStyle name="Naslov 2 3" xfId="280"/>
    <cellStyle name="Naslov 2 3 2" xfId="281"/>
    <cellStyle name="Naslov 2 3 3" xfId="282"/>
    <cellStyle name="Naslov 2 3 4" xfId="283"/>
    <cellStyle name="Naslov 2 4" xfId="284"/>
    <cellStyle name="Naslov 2 4 2" xfId="285"/>
    <cellStyle name="Naslov 2 4 3" xfId="286"/>
    <cellStyle name="Naslov 2 4 4" xfId="287"/>
    <cellStyle name="Naslov 2 5" xfId="564"/>
    <cellStyle name="Naslov 3 2" xfId="288"/>
    <cellStyle name="Naslov 3 2 2" xfId="289"/>
    <cellStyle name="Naslov 3 2 2 2" xfId="1399"/>
    <cellStyle name="Naslov 3 2 2 2 2" xfId="1949"/>
    <cellStyle name="Naslov 3 2 2 3" xfId="1950"/>
    <cellStyle name="Naslov 3 2 2 4" xfId="1951"/>
    <cellStyle name="Naslov 3 2 3" xfId="290"/>
    <cellStyle name="Naslov 3 2 3 2" xfId="1952"/>
    <cellStyle name="Naslov 3 2 4" xfId="291"/>
    <cellStyle name="Naslov 3 2 4 2" xfId="1953"/>
    <cellStyle name="Naslov 3 2 5" xfId="1954"/>
    <cellStyle name="Naslov 3 2 6" xfId="1948"/>
    <cellStyle name="Naslov 3 3" xfId="292"/>
    <cellStyle name="Naslov 3 3 2" xfId="293"/>
    <cellStyle name="Naslov 3 3 3" xfId="294"/>
    <cellStyle name="Naslov 3 3 4" xfId="295"/>
    <cellStyle name="Naslov 3 4" xfId="296"/>
    <cellStyle name="Naslov 3 4 2" xfId="297"/>
    <cellStyle name="Naslov 3 4 3" xfId="298"/>
    <cellStyle name="Naslov 3 4 4" xfId="299"/>
    <cellStyle name="Naslov 3 5" xfId="563"/>
    <cellStyle name="Naslov 4 2" xfId="300"/>
    <cellStyle name="Naslov 4 2 2" xfId="301"/>
    <cellStyle name="Naslov 4 2 2 2" xfId="1400"/>
    <cellStyle name="Naslov 4 2 2 2 2" xfId="1956"/>
    <cellStyle name="Naslov 4 2 2 3" xfId="1957"/>
    <cellStyle name="Naslov 4 2 2 4" xfId="1958"/>
    <cellStyle name="Naslov 4 2 3" xfId="302"/>
    <cellStyle name="Naslov 4 2 3 2" xfId="1959"/>
    <cellStyle name="Naslov 4 2 4" xfId="303"/>
    <cellStyle name="Naslov 4 2 4 2" xfId="1960"/>
    <cellStyle name="Naslov 4 2 5" xfId="1961"/>
    <cellStyle name="Naslov 4 2 6" xfId="1955"/>
    <cellStyle name="Naslov 4 3" xfId="304"/>
    <cellStyle name="Naslov 4 3 2" xfId="305"/>
    <cellStyle name="Naslov 4 3 3" xfId="306"/>
    <cellStyle name="Naslov 4 3 4" xfId="307"/>
    <cellStyle name="Naslov 4 4" xfId="308"/>
    <cellStyle name="Naslov 4 4 2" xfId="309"/>
    <cellStyle name="Naslov 4 4 3" xfId="310"/>
    <cellStyle name="Naslov 4 4 4" xfId="311"/>
    <cellStyle name="Naslov 4 5" xfId="562"/>
    <cellStyle name="Naslov 5" xfId="312"/>
    <cellStyle name="Naslov 5 2" xfId="570"/>
    <cellStyle name="Naslov 5 2 2" xfId="1963"/>
    <cellStyle name="Naslov 5 2 3" xfId="1964"/>
    <cellStyle name="Naslov 5 2 4" xfId="1965"/>
    <cellStyle name="Naslov 5 3" xfId="1242"/>
    <cellStyle name="Naslov 5 3 2" xfId="1966"/>
    <cellStyle name="Naslov 5 4" xfId="1967"/>
    <cellStyle name="Naslov 5 5" xfId="1968"/>
    <cellStyle name="Naslov 5 6" xfId="1962"/>
    <cellStyle name="Naslov 6" xfId="262"/>
    <cellStyle name="Navadno" xfId="0" builtinId="0"/>
    <cellStyle name="Navadno 10" xfId="546"/>
    <cellStyle name="Navadno 10 2" xfId="1401"/>
    <cellStyle name="Navadno 10 2 3" xfId="566"/>
    <cellStyle name="Navadno 10 3" xfId="1277"/>
    <cellStyle name="Navadno 10 4" xfId="677"/>
    <cellStyle name="Navadno 10 5" xfId="1969"/>
    <cellStyle name="Navadno 100 2" xfId="678"/>
    <cellStyle name="Navadno 101 2" xfId="679"/>
    <cellStyle name="Navadno 104 2" xfId="680"/>
    <cellStyle name="Navadno 105 2" xfId="681"/>
    <cellStyle name="Navadno 106 2" xfId="682"/>
    <cellStyle name="Navadno 107 2" xfId="683"/>
    <cellStyle name="Navadno 108 2" xfId="684"/>
    <cellStyle name="Navadno 109 2" xfId="685"/>
    <cellStyle name="Navadno 11" xfId="547"/>
    <cellStyle name="Navadno 11 2" xfId="686"/>
    <cellStyle name="Navadno 11 2 2" xfId="1971"/>
    <cellStyle name="Navadno 11 3" xfId="1970"/>
    <cellStyle name="Navadno 110 2" xfId="687"/>
    <cellStyle name="Navadno 111 2" xfId="688"/>
    <cellStyle name="Navadno 112 2" xfId="689"/>
    <cellStyle name="Navadno 113" xfId="690"/>
    <cellStyle name="Navadno 113 2" xfId="691"/>
    <cellStyle name="Navadno 114" xfId="692"/>
    <cellStyle name="Navadno 114 2" xfId="693"/>
    <cellStyle name="Navadno 115 2" xfId="694"/>
    <cellStyle name="Navadno 116 2" xfId="695"/>
    <cellStyle name="Navadno 117 2" xfId="696"/>
    <cellStyle name="Navadno 118 2" xfId="697"/>
    <cellStyle name="Navadno 119 2" xfId="698"/>
    <cellStyle name="Navadno 12" xfId="699"/>
    <cellStyle name="Navadno 12 2" xfId="1403"/>
    <cellStyle name="Navadno 12 3" xfId="1402"/>
    <cellStyle name="Navadno 12 4" xfId="1972"/>
    <cellStyle name="Navadno 120 2" xfId="700"/>
    <cellStyle name="Navadno 121 2" xfId="701"/>
    <cellStyle name="Navadno 122 2" xfId="702"/>
    <cellStyle name="Navadno 123 2" xfId="703"/>
    <cellStyle name="Navadno 124 2" xfId="704"/>
    <cellStyle name="Navadno 125 2" xfId="705"/>
    <cellStyle name="Navadno 126 2" xfId="706"/>
    <cellStyle name="Navadno 127 2" xfId="707"/>
    <cellStyle name="Navadno 128 2" xfId="708"/>
    <cellStyle name="Navadno 129 2" xfId="709"/>
    <cellStyle name="Navadno 13" xfId="710"/>
    <cellStyle name="Navadno 13 2" xfId="711"/>
    <cellStyle name="Navadno 13 2 2" xfId="1974"/>
    <cellStyle name="Navadno 13 3" xfId="712"/>
    <cellStyle name="Navadno 13 4" xfId="713"/>
    <cellStyle name="Navadno 13 5" xfId="1404"/>
    <cellStyle name="Navadno 13 6" xfId="1973"/>
    <cellStyle name="Navadno 130 2" xfId="714"/>
    <cellStyle name="Navadno 131 2" xfId="715"/>
    <cellStyle name="Navadno 132 2" xfId="716"/>
    <cellStyle name="Navadno 133 2" xfId="717"/>
    <cellStyle name="Navadno 134 2" xfId="718"/>
    <cellStyle name="Navadno 135 2" xfId="719"/>
    <cellStyle name="Navadno 136 2" xfId="720"/>
    <cellStyle name="Navadno 137 2" xfId="721"/>
    <cellStyle name="Navadno 138 2" xfId="722"/>
    <cellStyle name="Navadno 139 2" xfId="723"/>
    <cellStyle name="Navadno 14" xfId="568"/>
    <cellStyle name="Navadno 14 2" xfId="724"/>
    <cellStyle name="Navadno 140 2" xfId="725"/>
    <cellStyle name="Navadno 141 2" xfId="726"/>
    <cellStyle name="Navadno 142 2" xfId="727"/>
    <cellStyle name="Navadno 143 2" xfId="728"/>
    <cellStyle name="Navadno 144 2" xfId="729"/>
    <cellStyle name="Navadno 145 2" xfId="730"/>
    <cellStyle name="Navadno 146 2" xfId="731"/>
    <cellStyle name="Navadno 147 2" xfId="732"/>
    <cellStyle name="Navadno 148 2" xfId="733"/>
    <cellStyle name="Navadno 149 2" xfId="734"/>
    <cellStyle name="Navadno 15" xfId="735"/>
    <cellStyle name="Navadno 15 2" xfId="1976"/>
    <cellStyle name="Navadno 15 3" xfId="1975"/>
    <cellStyle name="Navadno 150 2" xfId="736"/>
    <cellStyle name="Navadno 151 2" xfId="737"/>
    <cellStyle name="Navadno 152 2" xfId="738"/>
    <cellStyle name="Navadno 153 2" xfId="739"/>
    <cellStyle name="Navadno 154 2" xfId="740"/>
    <cellStyle name="Navadno 155 2" xfId="741"/>
    <cellStyle name="Navadno 156 2" xfId="742"/>
    <cellStyle name="Navadno 157 2" xfId="743"/>
    <cellStyle name="Navadno 158 2" xfId="744"/>
    <cellStyle name="Navadno 159 2" xfId="745"/>
    <cellStyle name="Navadno 16" xfId="746"/>
    <cellStyle name="Navadno 16 2" xfId="747"/>
    <cellStyle name="Navadno 16 2 2" xfId="1978"/>
    <cellStyle name="Navadno 16 3" xfId="748"/>
    <cellStyle name="Navadno 16 4" xfId="749"/>
    <cellStyle name="Navadno 16 5" xfId="1977"/>
    <cellStyle name="Navadno 160 2" xfId="750"/>
    <cellStyle name="Navadno 161 2" xfId="751"/>
    <cellStyle name="Navadno 162 2" xfId="752"/>
    <cellStyle name="Navadno 163 2" xfId="753"/>
    <cellStyle name="Navadno 164 2" xfId="754"/>
    <cellStyle name="Navadno 165 2" xfId="755"/>
    <cellStyle name="Navadno 166 2" xfId="756"/>
    <cellStyle name="Navadno 167 2" xfId="757"/>
    <cellStyle name="Navadno 168 2" xfId="758"/>
    <cellStyle name="Navadno 169 2" xfId="759"/>
    <cellStyle name="Navadno 17" xfId="760"/>
    <cellStyle name="Navadno 17 2" xfId="761"/>
    <cellStyle name="Navadno 17 3" xfId="762"/>
    <cellStyle name="Navadno 17 3 2" xfId="1980"/>
    <cellStyle name="Navadno 17 4" xfId="763"/>
    <cellStyle name="Navadno 17 5" xfId="1979"/>
    <cellStyle name="Navadno 170 2" xfId="764"/>
    <cellStyle name="Navadno 171 2" xfId="765"/>
    <cellStyle name="Navadno 172 2" xfId="766"/>
    <cellStyle name="Navadno 173 2" xfId="767"/>
    <cellStyle name="Navadno 174 2" xfId="768"/>
    <cellStyle name="Navadno 175 2" xfId="769"/>
    <cellStyle name="Navadno 176 2" xfId="770"/>
    <cellStyle name="Navadno 177 2" xfId="771"/>
    <cellStyle name="Navadno 179 2" xfId="772"/>
    <cellStyle name="Navadno 18" xfId="773"/>
    <cellStyle name="Navadno 18 2" xfId="1982"/>
    <cellStyle name="Navadno 18 3" xfId="1981"/>
    <cellStyle name="Navadno 180 2" xfId="774"/>
    <cellStyle name="Navadno 181 2" xfId="775"/>
    <cellStyle name="Navadno 182 2" xfId="776"/>
    <cellStyle name="Navadno 183 2" xfId="777"/>
    <cellStyle name="Navadno 184 2" xfId="778"/>
    <cellStyle name="Navadno 185 2" xfId="779"/>
    <cellStyle name="Navadno 186 2" xfId="780"/>
    <cellStyle name="Navadno 187 2" xfId="781"/>
    <cellStyle name="Navadno 188 2" xfId="782"/>
    <cellStyle name="Navadno 189 2" xfId="783"/>
    <cellStyle name="Navadno 19" xfId="784"/>
    <cellStyle name="Navadno 19 2" xfId="1983"/>
    <cellStyle name="Navadno 190 2" xfId="785"/>
    <cellStyle name="Navadno 191 2" xfId="786"/>
    <cellStyle name="Navadno 192 2" xfId="787"/>
    <cellStyle name="Navadno 193 2" xfId="788"/>
    <cellStyle name="Navadno 194 2" xfId="789"/>
    <cellStyle name="Navadno 195 2" xfId="790"/>
    <cellStyle name="Navadno 2" xfId="8"/>
    <cellStyle name="Navadno 2 10" xfId="792"/>
    <cellStyle name="Navadno 2 11" xfId="793"/>
    <cellStyle name="Navadno 2 12" xfId="794"/>
    <cellStyle name="Navadno 2 13" xfId="795"/>
    <cellStyle name="Navadno 2 14" xfId="796"/>
    <cellStyle name="Navadno 2 15" xfId="797"/>
    <cellStyle name="Navadno 2 16" xfId="798"/>
    <cellStyle name="Navadno 2 17" xfId="799"/>
    <cellStyle name="Navadno 2 18" xfId="800"/>
    <cellStyle name="Navadno 2 19" xfId="801"/>
    <cellStyle name="Navadno 2 2" xfId="314"/>
    <cellStyle name="Navadno 2 2 2" xfId="315"/>
    <cellStyle name="Navadno 2 2 2 2" xfId="316"/>
    <cellStyle name="Navadno 2 2 2 2 2" xfId="1985"/>
    <cellStyle name="Navadno 2 2 2 3" xfId="317"/>
    <cellStyle name="Navadno 2 2 2 3 2" xfId="1986"/>
    <cellStyle name="Navadno 2 2 2 4" xfId="1245"/>
    <cellStyle name="Navadno 2 2 2 5" xfId="803"/>
    <cellStyle name="Navadno 2 2 2 6" xfId="1984"/>
    <cellStyle name="Navadno 2 2 3" xfId="318"/>
    <cellStyle name="Navadno 2 2 3 2" xfId="319"/>
    <cellStyle name="Navadno 2 2 3 2 2" xfId="1988"/>
    <cellStyle name="Navadno 2 2 3 3" xfId="1987"/>
    <cellStyle name="Navadno 2 2 4" xfId="320"/>
    <cellStyle name="Navadno 2 2 4 2" xfId="1989"/>
    <cellStyle name="Navadno 2 2 5" xfId="1405"/>
    <cellStyle name="Navadno 2 2 6" xfId="1244"/>
    <cellStyle name="Navadno 2 2 6 2" xfId="1990"/>
    <cellStyle name="Navadno 2 2 7" xfId="802"/>
    <cellStyle name="Navadno 2 2 7 2" xfId="1991"/>
    <cellStyle name="Navadno 2 20" xfId="804"/>
    <cellStyle name="Navadno 2 21" xfId="805"/>
    <cellStyle name="Navadno 2 22" xfId="806"/>
    <cellStyle name="Navadno 2 23" xfId="807"/>
    <cellStyle name="Navadno 2 24" xfId="808"/>
    <cellStyle name="Navadno 2 25" xfId="809"/>
    <cellStyle name="Navadno 2 26" xfId="810"/>
    <cellStyle name="Navadno 2 27" xfId="811"/>
    <cellStyle name="Navadno 2 28" xfId="812"/>
    <cellStyle name="Navadno 2 29" xfId="813"/>
    <cellStyle name="Navadno 2 3" xfId="321"/>
    <cellStyle name="Navadno 2 3 2" xfId="322"/>
    <cellStyle name="Navadno 2 3 2 2" xfId="1247"/>
    <cellStyle name="Navadno 2 3 2 3" xfId="815"/>
    <cellStyle name="Navadno 2 3 2 4" xfId="1993"/>
    <cellStyle name="Navadno 2 3 3" xfId="323"/>
    <cellStyle name="Navadno 2 3 4" xfId="1406"/>
    <cellStyle name="Navadno 2 3 5" xfId="1246"/>
    <cellStyle name="Navadno 2 3 6" xfId="814"/>
    <cellStyle name="Navadno 2 3 7" xfId="1992"/>
    <cellStyle name="Navadno 2 30" xfId="816"/>
    <cellStyle name="Navadno 2 31" xfId="817"/>
    <cellStyle name="Navadno 2 32" xfId="818"/>
    <cellStyle name="Navadno 2 33" xfId="819"/>
    <cellStyle name="Navadno 2 34" xfId="820"/>
    <cellStyle name="Navadno 2 35" xfId="821"/>
    <cellStyle name="Navadno 2 36" xfId="822"/>
    <cellStyle name="Navadno 2 37" xfId="823"/>
    <cellStyle name="Navadno 2 38" xfId="824"/>
    <cellStyle name="Navadno 2 39" xfId="825"/>
    <cellStyle name="Navadno 2 4" xfId="324"/>
    <cellStyle name="Navadno 2 4 2" xfId="1407"/>
    <cellStyle name="Navadno 2 4 2 2" xfId="1995"/>
    <cellStyle name="Navadno 2 4 3" xfId="1248"/>
    <cellStyle name="Navadno 2 4 3 2" xfId="1996"/>
    <cellStyle name="Navadno 2 4 4" xfId="826"/>
    <cellStyle name="Navadno 2 4 5" xfId="1994"/>
    <cellStyle name="Navadno 2 40" xfId="827"/>
    <cellStyle name="Navadno 2 41" xfId="828"/>
    <cellStyle name="Navadno 2 42" xfId="829"/>
    <cellStyle name="Navadno 2 43" xfId="830"/>
    <cellStyle name="Navadno 2 44" xfId="831"/>
    <cellStyle name="Navadno 2 45" xfId="832"/>
    <cellStyle name="Navadno 2 46" xfId="833"/>
    <cellStyle name="Navadno 2 47" xfId="834"/>
    <cellStyle name="Navadno 2 48" xfId="835"/>
    <cellStyle name="Navadno 2 49" xfId="836"/>
    <cellStyle name="Navadno 2 5" xfId="325"/>
    <cellStyle name="Navadno 2 5 2" xfId="1408"/>
    <cellStyle name="Navadno 2 5 3" xfId="1249"/>
    <cellStyle name="Navadno 2 5 4" xfId="837"/>
    <cellStyle name="Navadno 2 5 5" xfId="1997"/>
    <cellStyle name="Navadno 2 50" xfId="838"/>
    <cellStyle name="Navadno 2 51" xfId="839"/>
    <cellStyle name="Navadno 2 52" xfId="840"/>
    <cellStyle name="Navadno 2 53" xfId="841"/>
    <cellStyle name="Navadno 2 54" xfId="842"/>
    <cellStyle name="Navadno 2 55" xfId="1243"/>
    <cellStyle name="Navadno 2 56" xfId="791"/>
    <cellStyle name="Navadno 2 6" xfId="313"/>
    <cellStyle name="Navadno 2 6 2" xfId="843"/>
    <cellStyle name="Navadno 2 6 3" xfId="1998"/>
    <cellStyle name="Navadno 2 7" xfId="844"/>
    <cellStyle name="Navadno 2 7 2" xfId="1999"/>
    <cellStyle name="Navadno 2 8" xfId="845"/>
    <cellStyle name="Navadno 2 9" xfId="846"/>
    <cellStyle name="Navadno 2_Sum" xfId="326"/>
    <cellStyle name="Navadno 20" xfId="847"/>
    <cellStyle name="Navadno 20 2" xfId="2001"/>
    <cellStyle name="Navadno 20 3" xfId="2002"/>
    <cellStyle name="Navadno 20 4" xfId="2000"/>
    <cellStyle name="Navadno 21" xfId="848"/>
    <cellStyle name="Navadno 21 2" xfId="2003"/>
    <cellStyle name="Navadno 22" xfId="849"/>
    <cellStyle name="Navadno 22 2" xfId="2004"/>
    <cellStyle name="Navadno 23" xfId="850"/>
    <cellStyle name="Navadno 23 2" xfId="2005"/>
    <cellStyle name="Navadno 24" xfId="851"/>
    <cellStyle name="Navadno 24 2" xfId="2006"/>
    <cellStyle name="Navadno 25" xfId="852"/>
    <cellStyle name="Navadno 25 2" xfId="2007"/>
    <cellStyle name="Navadno 26" xfId="853"/>
    <cellStyle name="Navadno 26 2" xfId="2008"/>
    <cellStyle name="Navadno 27" xfId="854"/>
    <cellStyle name="Navadno 27 2" xfId="2010"/>
    <cellStyle name="Navadno 27 3" xfId="2009"/>
    <cellStyle name="Navadno 28" xfId="855"/>
    <cellStyle name="Navadno 28 2" xfId="2011"/>
    <cellStyle name="Navadno 29" xfId="856"/>
    <cellStyle name="Navadno 29 2" xfId="2012"/>
    <cellStyle name="Navadno 3" xfId="327"/>
    <cellStyle name="Navadno 3 10" xfId="2014"/>
    <cellStyle name="Navadno 3 11" xfId="858"/>
    <cellStyle name="Navadno 3 11 10" xfId="859"/>
    <cellStyle name="Navadno 3 11 10 2" xfId="860"/>
    <cellStyle name="Navadno 3 11 10 2 2" xfId="861"/>
    <cellStyle name="Navadno 3 11 10 2 2 2" xfId="862"/>
    <cellStyle name="Navadno 3 11 10 2 2 3" xfId="863"/>
    <cellStyle name="Navadno 3 11 10 2 3" xfId="864"/>
    <cellStyle name="Navadno 3 11 10 2 4" xfId="865"/>
    <cellStyle name="Navadno 3 11 10 3" xfId="866"/>
    <cellStyle name="Navadno 3 11 10 3 2" xfId="867"/>
    <cellStyle name="Navadno 3 11 10 3 3" xfId="868"/>
    <cellStyle name="Navadno 3 11 10 4" xfId="869"/>
    <cellStyle name="Navadno 3 11 10 4 2" xfId="870"/>
    <cellStyle name="Navadno 3 11 10 4 3" xfId="871"/>
    <cellStyle name="Navadno 3 11 10 5" xfId="872"/>
    <cellStyle name="Navadno 3 11 10 6" xfId="873"/>
    <cellStyle name="Navadno 3 11 11" xfId="874"/>
    <cellStyle name="Navadno 3 11 11 2" xfId="875"/>
    <cellStyle name="Navadno 3 11 11 2 2" xfId="876"/>
    <cellStyle name="Navadno 3 11 11 2 2 2" xfId="877"/>
    <cellStyle name="Navadno 3 11 11 2 2 3" xfId="878"/>
    <cellStyle name="Navadno 3 11 11 2 3" xfId="879"/>
    <cellStyle name="Navadno 3 11 11 2 4" xfId="880"/>
    <cellStyle name="Navadno 3 11 11 3" xfId="881"/>
    <cellStyle name="Navadno 3 11 11 3 2" xfId="882"/>
    <cellStyle name="Navadno 3 11 11 3 3" xfId="883"/>
    <cellStyle name="Navadno 3 11 11 4" xfId="884"/>
    <cellStyle name="Navadno 3 11 11 4 2" xfId="885"/>
    <cellStyle name="Navadno 3 11 11 4 3" xfId="886"/>
    <cellStyle name="Navadno 3 11 11 5" xfId="887"/>
    <cellStyle name="Navadno 3 11 11 6" xfId="888"/>
    <cellStyle name="Navadno 3 11 12" xfId="889"/>
    <cellStyle name="Navadno 3 11 12 2" xfId="890"/>
    <cellStyle name="Navadno 3 11 12 2 2" xfId="891"/>
    <cellStyle name="Navadno 3 11 12 2 3" xfId="892"/>
    <cellStyle name="Navadno 3 11 12 3" xfId="893"/>
    <cellStyle name="Navadno 3 11 12 4" xfId="894"/>
    <cellStyle name="Navadno 3 11 13" xfId="895"/>
    <cellStyle name="Navadno 3 11 13 2" xfId="896"/>
    <cellStyle name="Navadno 3 11 13 3" xfId="897"/>
    <cellStyle name="Navadno 3 11 14" xfId="898"/>
    <cellStyle name="Navadno 3 11 14 2" xfId="899"/>
    <cellStyle name="Navadno 3 11 14 3" xfId="900"/>
    <cellStyle name="Navadno 3 11 15" xfId="901"/>
    <cellStyle name="Navadno 3 11 16" xfId="902"/>
    <cellStyle name="Navadno 3 11 17" xfId="2015"/>
    <cellStyle name="Navadno 3 11 2" xfId="903"/>
    <cellStyle name="Navadno 3 11 2 2" xfId="904"/>
    <cellStyle name="Navadno 3 11 2 2 2" xfId="905"/>
    <cellStyle name="Navadno 3 11 2 2 2 2" xfId="906"/>
    <cellStyle name="Navadno 3 11 2 2 2 3" xfId="907"/>
    <cellStyle name="Navadno 3 11 2 2 3" xfId="908"/>
    <cellStyle name="Navadno 3 11 2 2 4" xfId="909"/>
    <cellStyle name="Navadno 3 11 2 3" xfId="910"/>
    <cellStyle name="Navadno 3 11 2 3 2" xfId="911"/>
    <cellStyle name="Navadno 3 11 2 3 3" xfId="912"/>
    <cellStyle name="Navadno 3 11 2 4" xfId="913"/>
    <cellStyle name="Navadno 3 11 2 4 2" xfId="914"/>
    <cellStyle name="Navadno 3 11 2 4 3" xfId="915"/>
    <cellStyle name="Navadno 3 11 2 5" xfId="916"/>
    <cellStyle name="Navadno 3 11 2 6" xfId="917"/>
    <cellStyle name="Navadno 3 11 3" xfId="918"/>
    <cellStyle name="Navadno 3 11 3 2" xfId="919"/>
    <cellStyle name="Navadno 3 11 3 2 2" xfId="920"/>
    <cellStyle name="Navadno 3 11 3 2 2 2" xfId="921"/>
    <cellStyle name="Navadno 3 11 3 2 2 3" xfId="922"/>
    <cellStyle name="Navadno 3 11 3 2 3" xfId="923"/>
    <cellStyle name="Navadno 3 11 3 2 4" xfId="924"/>
    <cellStyle name="Navadno 3 11 3 3" xfId="925"/>
    <cellStyle name="Navadno 3 11 3 3 2" xfId="926"/>
    <cellStyle name="Navadno 3 11 3 3 3" xfId="927"/>
    <cellStyle name="Navadno 3 11 3 4" xfId="928"/>
    <cellStyle name="Navadno 3 11 3 4 2" xfId="929"/>
    <cellStyle name="Navadno 3 11 3 4 3" xfId="930"/>
    <cellStyle name="Navadno 3 11 3 5" xfId="931"/>
    <cellStyle name="Navadno 3 11 3 6" xfId="932"/>
    <cellStyle name="Navadno 3 11 4" xfId="933"/>
    <cellStyle name="Navadno 3 11 4 2" xfId="934"/>
    <cellStyle name="Navadno 3 11 4 2 2" xfId="935"/>
    <cellStyle name="Navadno 3 11 4 2 2 2" xfId="936"/>
    <cellStyle name="Navadno 3 11 4 2 2 3" xfId="937"/>
    <cellStyle name="Navadno 3 11 4 2 3" xfId="938"/>
    <cellStyle name="Navadno 3 11 4 2 4" xfId="939"/>
    <cellStyle name="Navadno 3 11 4 3" xfId="940"/>
    <cellStyle name="Navadno 3 11 4 3 2" xfId="941"/>
    <cellStyle name="Navadno 3 11 4 3 3" xfId="942"/>
    <cellStyle name="Navadno 3 11 4 4" xfId="943"/>
    <cellStyle name="Navadno 3 11 4 4 2" xfId="944"/>
    <cellStyle name="Navadno 3 11 4 4 3" xfId="945"/>
    <cellStyle name="Navadno 3 11 4 5" xfId="946"/>
    <cellStyle name="Navadno 3 11 4 6" xfId="947"/>
    <cellStyle name="Navadno 3 11 5" xfId="948"/>
    <cellStyle name="Navadno 3 11 5 2" xfId="949"/>
    <cellStyle name="Navadno 3 11 5 2 2" xfId="950"/>
    <cellStyle name="Navadno 3 11 5 2 2 2" xfId="951"/>
    <cellStyle name="Navadno 3 11 5 2 2 3" xfId="952"/>
    <cellStyle name="Navadno 3 11 5 2 3" xfId="953"/>
    <cellStyle name="Navadno 3 11 5 2 4" xfId="954"/>
    <cellStyle name="Navadno 3 11 5 3" xfId="955"/>
    <cellStyle name="Navadno 3 11 5 3 2" xfId="956"/>
    <cellStyle name="Navadno 3 11 5 3 3" xfId="957"/>
    <cellStyle name="Navadno 3 11 5 4" xfId="958"/>
    <cellStyle name="Navadno 3 11 5 4 2" xfId="959"/>
    <cellStyle name="Navadno 3 11 5 4 3" xfId="960"/>
    <cellStyle name="Navadno 3 11 5 5" xfId="961"/>
    <cellStyle name="Navadno 3 11 5 6" xfId="962"/>
    <cellStyle name="Navadno 3 11 6" xfId="963"/>
    <cellStyle name="Navadno 3 11 6 2" xfId="964"/>
    <cellStyle name="Navadno 3 11 6 2 2" xfId="965"/>
    <cellStyle name="Navadno 3 11 6 2 2 2" xfId="966"/>
    <cellStyle name="Navadno 3 11 6 2 2 3" xfId="967"/>
    <cellStyle name="Navadno 3 11 6 2 3" xfId="968"/>
    <cellStyle name="Navadno 3 11 6 2 4" xfId="969"/>
    <cellStyle name="Navadno 3 11 6 3" xfId="970"/>
    <cellStyle name="Navadno 3 11 6 3 2" xfId="971"/>
    <cellStyle name="Navadno 3 11 6 3 3" xfId="972"/>
    <cellStyle name="Navadno 3 11 6 4" xfId="973"/>
    <cellStyle name="Navadno 3 11 6 4 2" xfId="974"/>
    <cellStyle name="Navadno 3 11 6 4 3" xfId="975"/>
    <cellStyle name="Navadno 3 11 6 5" xfId="976"/>
    <cellStyle name="Navadno 3 11 6 6" xfId="977"/>
    <cellStyle name="Navadno 3 11 7" xfId="978"/>
    <cellStyle name="Navadno 3 11 7 2" xfId="979"/>
    <cellStyle name="Navadno 3 11 7 2 2" xfId="980"/>
    <cellStyle name="Navadno 3 11 7 2 2 2" xfId="981"/>
    <cellStyle name="Navadno 3 11 7 2 2 3" xfId="982"/>
    <cellStyle name="Navadno 3 11 7 2 3" xfId="983"/>
    <cellStyle name="Navadno 3 11 7 2 4" xfId="984"/>
    <cellStyle name="Navadno 3 11 7 3" xfId="985"/>
    <cellStyle name="Navadno 3 11 7 3 2" xfId="986"/>
    <cellStyle name="Navadno 3 11 7 3 3" xfId="987"/>
    <cellStyle name="Navadno 3 11 7 4" xfId="988"/>
    <cellStyle name="Navadno 3 11 7 4 2" xfId="989"/>
    <cellStyle name="Navadno 3 11 7 4 3" xfId="990"/>
    <cellStyle name="Navadno 3 11 7 5" xfId="991"/>
    <cellStyle name="Navadno 3 11 7 6" xfId="992"/>
    <cellStyle name="Navadno 3 11 8" xfId="993"/>
    <cellStyle name="Navadno 3 11 8 2" xfId="994"/>
    <cellStyle name="Navadno 3 11 8 2 2" xfId="995"/>
    <cellStyle name="Navadno 3 11 8 2 2 2" xfId="996"/>
    <cellStyle name="Navadno 3 11 8 2 2 3" xfId="997"/>
    <cellStyle name="Navadno 3 11 8 2 3" xfId="998"/>
    <cellStyle name="Navadno 3 11 8 2 4" xfId="999"/>
    <cellStyle name="Navadno 3 11 8 3" xfId="1000"/>
    <cellStyle name="Navadno 3 11 8 3 2" xfId="1001"/>
    <cellStyle name="Navadno 3 11 8 3 3" xfId="1002"/>
    <cellStyle name="Navadno 3 11 8 4" xfId="1003"/>
    <cellStyle name="Navadno 3 11 8 4 2" xfId="1004"/>
    <cellStyle name="Navadno 3 11 8 4 3" xfId="1005"/>
    <cellStyle name="Navadno 3 11 8 5" xfId="1006"/>
    <cellStyle name="Navadno 3 11 8 6" xfId="1007"/>
    <cellStyle name="Navadno 3 11 9" xfId="1008"/>
    <cellStyle name="Navadno 3 11 9 2" xfId="1009"/>
    <cellStyle name="Navadno 3 11 9 2 2" xfId="1010"/>
    <cellStyle name="Navadno 3 11 9 2 2 2" xfId="1011"/>
    <cellStyle name="Navadno 3 11 9 2 2 3" xfId="1012"/>
    <cellStyle name="Navadno 3 11 9 2 3" xfId="1013"/>
    <cellStyle name="Navadno 3 11 9 2 4" xfId="1014"/>
    <cellStyle name="Navadno 3 11 9 3" xfId="1015"/>
    <cellStyle name="Navadno 3 11 9 3 2" xfId="1016"/>
    <cellStyle name="Navadno 3 11 9 3 3" xfId="1017"/>
    <cellStyle name="Navadno 3 11 9 4" xfId="1018"/>
    <cellStyle name="Navadno 3 11 9 4 2" xfId="1019"/>
    <cellStyle name="Navadno 3 11 9 4 3" xfId="1020"/>
    <cellStyle name="Navadno 3 11 9 5" xfId="1021"/>
    <cellStyle name="Navadno 3 11 9 6" xfId="1022"/>
    <cellStyle name="Navadno 3 12" xfId="2016"/>
    <cellStyle name="Navadno 3 13" xfId="2013"/>
    <cellStyle name="Navadno 3 2" xfId="328"/>
    <cellStyle name="Navadno 3 2 2" xfId="329"/>
    <cellStyle name="Navadno 3 2 2 2" xfId="1411"/>
    <cellStyle name="Navadno 3 2 2 2 2" xfId="2020"/>
    <cellStyle name="Navadno 3 2 2 2 2 2" xfId="2021"/>
    <cellStyle name="Navadno 3 2 2 2 3" xfId="2022"/>
    <cellStyle name="Navadno 3 2 2 2 4" xfId="2023"/>
    <cellStyle name="Navadno 3 2 2 2 5" xfId="2019"/>
    <cellStyle name="Navadno 3 2 2 3" xfId="2024"/>
    <cellStyle name="Navadno 3 2 2 3 2" xfId="2025"/>
    <cellStyle name="Navadno 3 2 2 4" xfId="2026"/>
    <cellStyle name="Navadno 3 2 2 5" xfId="2027"/>
    <cellStyle name="Navadno 3 2 2 6" xfId="2018"/>
    <cellStyle name="Navadno 3 2 3" xfId="1412"/>
    <cellStyle name="Navadno 3 2 3 2" xfId="2029"/>
    <cellStyle name="Navadno 3 2 3 2 2" xfId="2030"/>
    <cellStyle name="Navadno 3 2 3 3" xfId="2031"/>
    <cellStyle name="Navadno 3 2 3 4" xfId="2032"/>
    <cellStyle name="Navadno 3 2 3 5" xfId="2028"/>
    <cellStyle name="Navadno 3 2 4" xfId="1410"/>
    <cellStyle name="Navadno 3 2 4 2" xfId="2034"/>
    <cellStyle name="Navadno 3 2 4 3" xfId="2035"/>
    <cellStyle name="Navadno 3 2 4 4" xfId="2033"/>
    <cellStyle name="Navadno 3 2 5" xfId="1251"/>
    <cellStyle name="Navadno 3 2 5 2" xfId="2036"/>
    <cellStyle name="Navadno 3 2 6" xfId="1023"/>
    <cellStyle name="Navadno 3 2 6 2" xfId="2037"/>
    <cellStyle name="Navadno 3 2 7" xfId="2038"/>
    <cellStyle name="Navadno 3 2 8" xfId="2039"/>
    <cellStyle name="Navadno 3 2 9" xfId="2017"/>
    <cellStyle name="Navadno 3 2_GRADBENA DELA ELEKTRO OMARE " xfId="2040"/>
    <cellStyle name="Navadno 3 3" xfId="330"/>
    <cellStyle name="Navadno 3 3 2" xfId="1025"/>
    <cellStyle name="Navadno 3 3 2 2" xfId="1413"/>
    <cellStyle name="Navadno 3 3 2 2 2" xfId="2044"/>
    <cellStyle name="Navadno 3 3 2 2 2 2" xfId="2045"/>
    <cellStyle name="Navadno 3 3 2 2 3" xfId="2046"/>
    <cellStyle name="Navadno 3 3 2 2 4" xfId="2043"/>
    <cellStyle name="Navadno 3 3 2 3" xfId="2047"/>
    <cellStyle name="Navadno 3 3 2 3 2" xfId="2048"/>
    <cellStyle name="Navadno 3 3 2 4" xfId="2049"/>
    <cellStyle name="Navadno 3 3 2 5" xfId="2050"/>
    <cellStyle name="Navadno 3 3 2 6" xfId="2042"/>
    <cellStyle name="Navadno 3 3 3" xfId="1252"/>
    <cellStyle name="Navadno 3 3 3 2" xfId="2052"/>
    <cellStyle name="Navadno 3 3 3 2 2" xfId="2053"/>
    <cellStyle name="Navadno 3 3 3 3" xfId="2054"/>
    <cellStyle name="Navadno 3 3 3 4" xfId="2055"/>
    <cellStyle name="Navadno 3 3 3 5" xfId="2051"/>
    <cellStyle name="Navadno 3 3 4" xfId="1024"/>
    <cellStyle name="Navadno 3 3 4 2" xfId="2057"/>
    <cellStyle name="Navadno 3 3 4 3" xfId="2056"/>
    <cellStyle name="Navadno 3 3 5" xfId="2058"/>
    <cellStyle name="Navadno 3 3 6" xfId="2059"/>
    <cellStyle name="Navadno 3 3 7" xfId="2060"/>
    <cellStyle name="Navadno 3 3 8" xfId="2061"/>
    <cellStyle name="Navadno 3 3 9" xfId="2041"/>
    <cellStyle name="Navadno 3 3_GRADBENA DELA ELEKTRO OMARE " xfId="2062"/>
    <cellStyle name="Navadno 3 4" xfId="571"/>
    <cellStyle name="Navadno 3 4 2" xfId="1414"/>
    <cellStyle name="Navadno 3 4 2 2" xfId="2065"/>
    <cellStyle name="Navadno 3 4 2 2 2" xfId="2066"/>
    <cellStyle name="Navadno 3 4 2 3" xfId="2067"/>
    <cellStyle name="Navadno 3 4 2 4" xfId="2064"/>
    <cellStyle name="Navadno 3 4 3" xfId="1026"/>
    <cellStyle name="Navadno 3 4 3 2" xfId="2069"/>
    <cellStyle name="Navadno 3 4 3 3" xfId="2068"/>
    <cellStyle name="Navadno 3 4 4" xfId="2070"/>
    <cellStyle name="Navadno 3 4 5" xfId="2071"/>
    <cellStyle name="Navadno 3 4 6" xfId="2063"/>
    <cellStyle name="Navadno 3 5" xfId="1409"/>
    <cellStyle name="Navadno 3 5 2" xfId="2073"/>
    <cellStyle name="Navadno 3 5 2 2" xfId="2074"/>
    <cellStyle name="Navadno 3 5 3" xfId="2075"/>
    <cellStyle name="Navadno 3 5 4" xfId="2076"/>
    <cellStyle name="Navadno 3 5 5" xfId="2072"/>
    <cellStyle name="Navadno 3 6" xfId="1250"/>
    <cellStyle name="Navadno 3 6 2" xfId="2078"/>
    <cellStyle name="Navadno 3 6 2 2" xfId="2079"/>
    <cellStyle name="Navadno 3 6 3" xfId="2080"/>
    <cellStyle name="Navadno 3 6 4" xfId="2077"/>
    <cellStyle name="Navadno 3 7" xfId="857"/>
    <cellStyle name="Navadno 3 7 2" xfId="2081"/>
    <cellStyle name="Navadno 3 8" xfId="1555"/>
    <cellStyle name="Navadno 3 8 2" xfId="2082"/>
    <cellStyle name="Navadno 3 9" xfId="2083"/>
    <cellStyle name="Navadno 3_Sum" xfId="331"/>
    <cellStyle name="Navadno 30" xfId="1027"/>
    <cellStyle name="Navadno 30 2" xfId="2084"/>
    <cellStyle name="Navadno 31" xfId="1028"/>
    <cellStyle name="Navadno 31 2" xfId="2085"/>
    <cellStyle name="Navadno 32" xfId="1029"/>
    <cellStyle name="Navadno 32 2" xfId="2086"/>
    <cellStyle name="Navadno 33" xfId="1030"/>
    <cellStyle name="Navadno 34" xfId="1031"/>
    <cellStyle name="Navadno 35" xfId="1032"/>
    <cellStyle name="Navadno 36" xfId="1033"/>
    <cellStyle name="Navadno 37" xfId="1034"/>
    <cellStyle name="Navadno 38" xfId="1035"/>
    <cellStyle name="Navadno 39" xfId="1036"/>
    <cellStyle name="Navadno 4" xfId="332"/>
    <cellStyle name="Navadno 4 10" xfId="1037"/>
    <cellStyle name="Navadno 4 2" xfId="333"/>
    <cellStyle name="Navadno 4 2 2" xfId="1416"/>
    <cellStyle name="Navadno 4 2 2 2" xfId="2087"/>
    <cellStyle name="Navadno 4 2 3" xfId="1415"/>
    <cellStyle name="Navadno 4 2 3 2" xfId="2088"/>
    <cellStyle name="Navadno 4 2 4" xfId="1253"/>
    <cellStyle name="Navadno 4 2 5" xfId="1038"/>
    <cellStyle name="Navadno 4 3" xfId="334"/>
    <cellStyle name="Navadno 4 3 2" xfId="1040"/>
    <cellStyle name="Navadno 4 3 2 2" xfId="1041"/>
    <cellStyle name="Navadno 4 3 2 2 2" xfId="2089"/>
    <cellStyle name="Navadno 4 3 2 3" xfId="1042"/>
    <cellStyle name="Navadno 4 3 2 4" xfId="1417"/>
    <cellStyle name="Navadno 4 3 3" xfId="1043"/>
    <cellStyle name="Navadno 4 3 3 2" xfId="2090"/>
    <cellStyle name="Navadno 4 3 4" xfId="1044"/>
    <cellStyle name="Navadno 4 3 5" xfId="1254"/>
    <cellStyle name="Navadno 4 3 6" xfId="1039"/>
    <cellStyle name="Navadno 4 4" xfId="1045"/>
    <cellStyle name="Navadno 4 4 2" xfId="1046"/>
    <cellStyle name="Navadno 4 4 2 2" xfId="2091"/>
    <cellStyle name="Navadno 4 4 3" xfId="1047"/>
    <cellStyle name="Navadno 4 5" xfId="1048"/>
    <cellStyle name="Navadno 4 5 2" xfId="2092"/>
    <cellStyle name="Navadno 4 5 2 2" xfId="2093"/>
    <cellStyle name="Navadno 4 5 3" xfId="2094"/>
    <cellStyle name="Navadno 4 6" xfId="1049"/>
    <cellStyle name="Navadno 4 6 2" xfId="2095"/>
    <cellStyle name="Navadno 4 7" xfId="1050"/>
    <cellStyle name="Navadno 4 7 2" xfId="2096"/>
    <cellStyle name="Navadno 4 8" xfId="1051"/>
    <cellStyle name="Navadno 4 8 2" xfId="2097"/>
    <cellStyle name="Navadno 4 9" xfId="1052"/>
    <cellStyle name="Navadno 40" xfId="1053"/>
    <cellStyle name="Navadno 41" xfId="1054"/>
    <cellStyle name="Navadno 42" xfId="1055"/>
    <cellStyle name="Navadno 43" xfId="1056"/>
    <cellStyle name="Navadno 44" xfId="1057"/>
    <cellStyle name="Navadno 45" xfId="1058"/>
    <cellStyle name="Navadno 45 2" xfId="1059"/>
    <cellStyle name="Navadno 46" xfId="596"/>
    <cellStyle name="Navadno 46 2" xfId="1060"/>
    <cellStyle name="Navadno 47" xfId="1061"/>
    <cellStyle name="Navadno 48" xfId="1062"/>
    <cellStyle name="Navadno 49" xfId="1063"/>
    <cellStyle name="Navadno 5" xfId="335"/>
    <cellStyle name="Navadno 5 2" xfId="336"/>
    <cellStyle name="Navadno 5 2 2" xfId="337"/>
    <cellStyle name="Navadno 5 2 2 2" xfId="2099"/>
    <cellStyle name="Navadno 5 2 3" xfId="338"/>
    <cellStyle name="Navadno 5 2 3 2" xfId="1256"/>
    <cellStyle name="Navadno 5 2 3 3" xfId="1066"/>
    <cellStyle name="Navadno 5 2 3 4" xfId="2100"/>
    <cellStyle name="Navadno 5 2 4" xfId="1067"/>
    <cellStyle name="Navadno 5 2 4 2" xfId="1419"/>
    <cellStyle name="Navadno 5 2 4 3" xfId="2101"/>
    <cellStyle name="Navadno 5 2 5" xfId="1255"/>
    <cellStyle name="Navadno 5 2 6" xfId="1065"/>
    <cellStyle name="Navadno 5 2 7" xfId="2098"/>
    <cellStyle name="Navadno 5 3" xfId="339"/>
    <cellStyle name="Navadno 5 3 2" xfId="1069"/>
    <cellStyle name="Navadno 5 3 2 2" xfId="1420"/>
    <cellStyle name="Navadno 5 3 3" xfId="1070"/>
    <cellStyle name="Navadno 5 3 4" xfId="1257"/>
    <cellStyle name="Navadno 5 3 5" xfId="1068"/>
    <cellStyle name="Navadno 5 3 6" xfId="2102"/>
    <cellStyle name="Navadno 5 4" xfId="1071"/>
    <cellStyle name="Navadno 5 4 2" xfId="1418"/>
    <cellStyle name="Navadno 5 4 3" xfId="2103"/>
    <cellStyle name="Navadno 5 5" xfId="1072"/>
    <cellStyle name="Navadno 5 6" xfId="1064"/>
    <cellStyle name="Navadno 50" xfId="1073"/>
    <cellStyle name="Navadno 51" xfId="1074"/>
    <cellStyle name="Navadno 52" xfId="1075"/>
    <cellStyle name="Navadno 53" xfId="1076"/>
    <cellStyle name="Navadno 54" xfId="1077"/>
    <cellStyle name="Navadno 55" xfId="1078"/>
    <cellStyle name="Navadno 56" xfId="1079"/>
    <cellStyle name="Navadno 57" xfId="1080"/>
    <cellStyle name="Navadno 58" xfId="1081"/>
    <cellStyle name="Navadno 59" xfId="1082"/>
    <cellStyle name="Navadno 6" xfId="340"/>
    <cellStyle name="Navadno 6 2" xfId="341"/>
    <cellStyle name="Navadno 6 2 2" xfId="1422"/>
    <cellStyle name="Navadno 6 2 2 2" xfId="2106"/>
    <cellStyle name="Navadno 6 2 3" xfId="1259"/>
    <cellStyle name="Navadno 6 2 4" xfId="1084"/>
    <cellStyle name="Navadno 6 2 5" xfId="2105"/>
    <cellStyle name="Navadno 6 3" xfId="342"/>
    <cellStyle name="Navadno 6 3 2" xfId="1423"/>
    <cellStyle name="Navadno 6 3 2 2" xfId="2108"/>
    <cellStyle name="Navadno 6 3 2 3" xfId="2107"/>
    <cellStyle name="Navadno 6 3 3" xfId="1260"/>
    <cellStyle name="Navadno 6 3 3 2" xfId="2109"/>
    <cellStyle name="Navadno 6 3 4" xfId="1085"/>
    <cellStyle name="Navadno 6 4" xfId="1421"/>
    <cellStyle name="Navadno 6 4 2" xfId="2111"/>
    <cellStyle name="Navadno 6 4 2 2" xfId="2112"/>
    <cellStyle name="Navadno 6 4 3" xfId="2113"/>
    <cellStyle name="Navadno 6 4 4" xfId="2110"/>
    <cellStyle name="Navadno 6 5" xfId="1258"/>
    <cellStyle name="Navadno 6 5 2" xfId="2114"/>
    <cellStyle name="Navadno 6 6" xfId="1083"/>
    <cellStyle name="Navadno 6 7" xfId="2104"/>
    <cellStyle name="Navadno 6_GRADBENA DELA ELEKTRO OMARE " xfId="2115"/>
    <cellStyle name="Navadno 60" xfId="1086"/>
    <cellStyle name="Navadno 61" xfId="569"/>
    <cellStyle name="Navadno 61 2" xfId="1087"/>
    <cellStyle name="Navadno 62" xfId="1088"/>
    <cellStyle name="Navadno 63" xfId="1089"/>
    <cellStyle name="Navadno 64" xfId="1090"/>
    <cellStyle name="Navadno 65" xfId="1091"/>
    <cellStyle name="Navadno 66" xfId="1092"/>
    <cellStyle name="Navadno 67" xfId="1093"/>
    <cellStyle name="Navadno 68" xfId="1094"/>
    <cellStyle name="Navadno 69" xfId="1095"/>
    <cellStyle name="Navadno 7" xfId="343"/>
    <cellStyle name="Navadno 7 2" xfId="1097"/>
    <cellStyle name="Navadno 7 2 2" xfId="1424"/>
    <cellStyle name="Navadno 7 2 3" xfId="2117"/>
    <cellStyle name="Navadno 7 3" xfId="1098"/>
    <cellStyle name="Navadno 7 3 2" xfId="2118"/>
    <cellStyle name="Navadno 7 4" xfId="1099"/>
    <cellStyle name="Navadno 7 4 2" xfId="2119"/>
    <cellStyle name="Navadno 7 5" xfId="1261"/>
    <cellStyle name="Navadno 7 5 2" xfId="2120"/>
    <cellStyle name="Navadno 7 6" xfId="1096"/>
    <cellStyle name="Navadno 7 6 2" xfId="2121"/>
    <cellStyle name="Navadno 7 7" xfId="2116"/>
    <cellStyle name="Navadno 70" xfId="1100"/>
    <cellStyle name="Navadno 71" xfId="1553"/>
    <cellStyle name="Navadno 71 2" xfId="1101"/>
    <cellStyle name="Navadno 72" xfId="1102"/>
    <cellStyle name="Navadno 72 2" xfId="1103"/>
    <cellStyle name="Navadno 72 3" xfId="1104"/>
    <cellStyle name="Navadno 72 4" xfId="1105"/>
    <cellStyle name="Navadno 73" xfId="1106"/>
    <cellStyle name="Navadno 74" xfId="1107"/>
    <cellStyle name="Navadno 75" xfId="1108"/>
    <cellStyle name="Navadno 76" xfId="1109"/>
    <cellStyle name="Navadno 77" xfId="1110"/>
    <cellStyle name="Navadno 78" xfId="1111"/>
    <cellStyle name="Navadno 79" xfId="1112"/>
    <cellStyle name="Navadno 8" xfId="10"/>
    <cellStyle name="Navadno 8 2" xfId="1114"/>
    <cellStyle name="Navadno 8 2 2" xfId="1425"/>
    <cellStyle name="Navadno 8 3" xfId="1238"/>
    <cellStyle name="Navadno 8 4" xfId="1113"/>
    <cellStyle name="Navadno 8 5" xfId="2122"/>
    <cellStyle name="Navadno 80" xfId="1115"/>
    <cellStyle name="Navadno 80 2" xfId="1116"/>
    <cellStyle name="Navadno 80 3" xfId="1117"/>
    <cellStyle name="Navadno 80 4" xfId="1118"/>
    <cellStyle name="Navadno 81" xfId="1119"/>
    <cellStyle name="Navadno 81 2" xfId="1120"/>
    <cellStyle name="Navadno 81 3" xfId="1121"/>
    <cellStyle name="Navadno 81 4" xfId="1122"/>
    <cellStyle name="Navadno 82" xfId="1566"/>
    <cellStyle name="Navadno 83" xfId="1123"/>
    <cellStyle name="Navadno 83 2" xfId="1124"/>
    <cellStyle name="Navadno 84" xfId="1125"/>
    <cellStyle name="Navadno 84 2" xfId="1126"/>
    <cellStyle name="Navadno 85" xfId="1127"/>
    <cellStyle name="Navadno 85 2" xfId="1128"/>
    <cellStyle name="Navadno 86" xfId="1129"/>
    <cellStyle name="Navadno 86 2" xfId="1130"/>
    <cellStyle name="Navadno 87" xfId="1131"/>
    <cellStyle name="Navadno 87 2" xfId="1132"/>
    <cellStyle name="Navadno 88" xfId="1133"/>
    <cellStyle name="Navadno 88 2" xfId="1134"/>
    <cellStyle name="Navadno 89" xfId="1135"/>
    <cellStyle name="Navadno 89 2" xfId="1136"/>
    <cellStyle name="Navadno 9" xfId="344"/>
    <cellStyle name="Navadno 9 2" xfId="1426"/>
    <cellStyle name="Navadno 9 3" xfId="1262"/>
    <cellStyle name="Navadno 9 4" xfId="1137"/>
    <cellStyle name="Navadno 9 5" xfId="2123"/>
    <cellStyle name="Navadno 90" xfId="1138"/>
    <cellStyle name="Navadno 90 2" xfId="1139"/>
    <cellStyle name="Navadno 91" xfId="2493"/>
    <cellStyle name="Navadno 91 2" xfId="1140"/>
    <cellStyle name="Navadno 92" xfId="2500"/>
    <cellStyle name="Navadno 92 2" xfId="1141"/>
    <cellStyle name="Navadno 93 2" xfId="1142"/>
    <cellStyle name="Navadno 94" xfId="1143"/>
    <cellStyle name="Navadno 94 2" xfId="1144"/>
    <cellStyle name="Navadno 95 2" xfId="1145"/>
    <cellStyle name="Navadno 96 2" xfId="1146"/>
    <cellStyle name="Navadno 97 2" xfId="1147"/>
    <cellStyle name="Navadno 98 2" xfId="1148"/>
    <cellStyle name="Navadno 99 2" xfId="1149"/>
    <cellStyle name="Nevtralno 2" xfId="345"/>
    <cellStyle name="Nevtralno 2 2" xfId="346"/>
    <cellStyle name="Nevtralno 2 2 2" xfId="1428"/>
    <cellStyle name="Nevtralno 2 2 2 2" xfId="2126"/>
    <cellStyle name="Nevtralno 2 2 3" xfId="2127"/>
    <cellStyle name="Nevtralno 2 2 4" xfId="2128"/>
    <cellStyle name="Nevtralno 2 2 5" xfId="2125"/>
    <cellStyle name="Nevtralno 2 3" xfId="347"/>
    <cellStyle name="Nevtralno 2 3 2" xfId="1429"/>
    <cellStyle name="Nevtralno 2 3 3" xfId="2129"/>
    <cellStyle name="Nevtralno 2 4" xfId="348"/>
    <cellStyle name="Nevtralno 2 4 2" xfId="2130"/>
    <cellStyle name="Nevtralno 2 5" xfId="1427"/>
    <cellStyle name="Nevtralno 2 5 2" xfId="2131"/>
    <cellStyle name="Nevtralno 2 6" xfId="1263"/>
    <cellStyle name="Nevtralno 2 7" xfId="1150"/>
    <cellStyle name="Nevtralno 2 8" xfId="2124"/>
    <cellStyle name="Nevtralno 3" xfId="349"/>
    <cellStyle name="Nevtralno 3 2" xfId="350"/>
    <cellStyle name="Nevtralno 3 3" xfId="351"/>
    <cellStyle name="Nevtralno 3 4" xfId="352"/>
    <cellStyle name="Nevtralno 3 5" xfId="2132"/>
    <cellStyle name="Nevtralno 4" xfId="353"/>
    <cellStyle name="Nevtralno 4 2" xfId="354"/>
    <cellStyle name="Nevtralno 4 3" xfId="355"/>
    <cellStyle name="Nevtralno 4 4" xfId="356"/>
    <cellStyle name="Nevtralno 5" xfId="559"/>
    <cellStyle name="NORMA" xfId="2133"/>
    <cellStyle name="NORMA 2" xfId="2134"/>
    <cellStyle name="NORMA 2 2" xfId="2135"/>
    <cellStyle name="NORMA 2 3" xfId="2136"/>
    <cellStyle name="NORMA 3" xfId="2137"/>
    <cellStyle name="NORMA 4" xfId="2138"/>
    <cellStyle name="Normal 10" xfId="1151"/>
    <cellStyle name="Normal 10 10" xfId="1152"/>
    <cellStyle name="Normal 10 11" xfId="1153"/>
    <cellStyle name="Normal 10 12" xfId="2139"/>
    <cellStyle name="Normal 10 2" xfId="1154"/>
    <cellStyle name="Normal 10 2 2" xfId="1550"/>
    <cellStyle name="Normal 10 2 3" xfId="2140"/>
    <cellStyle name="Normal 10 3" xfId="1155"/>
    <cellStyle name="Normal 10 3 2" xfId="2141"/>
    <cellStyle name="Normal 10 4" xfId="1156"/>
    <cellStyle name="Normal 10 4 2" xfId="2142"/>
    <cellStyle name="Normal 10 5" xfId="1157"/>
    <cellStyle name="Normal 10 6" xfId="1158"/>
    <cellStyle name="Normal 10 7" xfId="1159"/>
    <cellStyle name="Normal 10 8" xfId="1160"/>
    <cellStyle name="Normal 10 9" xfId="1161"/>
    <cellStyle name="Normal 10_KONTROLA PRISTOPA" xfId="1162"/>
    <cellStyle name="Normal 11" xfId="1163"/>
    <cellStyle name="Normal 12" xfId="1164"/>
    <cellStyle name="Normal 12 2" xfId="1165"/>
    <cellStyle name="Normal 12 3" xfId="1166"/>
    <cellStyle name="Normal 13" xfId="2143"/>
    <cellStyle name="Normal 14" xfId="1167"/>
    <cellStyle name="Normal 14 10" xfId="1168"/>
    <cellStyle name="Normal 14 11" xfId="1169"/>
    <cellStyle name="Normal 14 12" xfId="1170"/>
    <cellStyle name="Normal 14 2" xfId="1171"/>
    <cellStyle name="Normal 14 3" xfId="1172"/>
    <cellStyle name="Normal 14 4" xfId="1173"/>
    <cellStyle name="Normal 14 5" xfId="1174"/>
    <cellStyle name="Normal 14 6" xfId="1175"/>
    <cellStyle name="Normal 14 7" xfId="1176"/>
    <cellStyle name="Normal 14 8" xfId="1177"/>
    <cellStyle name="Normal 14 9" xfId="1178"/>
    <cellStyle name="Normal 2" xfId="7"/>
    <cellStyle name="Normal 2 10" xfId="2145"/>
    <cellStyle name="Normal 2 11" xfId="2146"/>
    <cellStyle name="Normal 2 12" xfId="2144"/>
    <cellStyle name="Normal 2 2" xfId="358"/>
    <cellStyle name="Normal 2 2 2" xfId="1265"/>
    <cellStyle name="Normal 2 2 2 2" xfId="2149"/>
    <cellStyle name="Normal 2 2 2 3" xfId="2150"/>
    <cellStyle name="normal 2 2 2 4" xfId="2148"/>
    <cellStyle name="normal 2 2 2 5" xfId="2495"/>
    <cellStyle name="Normal 2 2 3" xfId="1179"/>
    <cellStyle name="Normal 2 2 4" xfId="2151"/>
    <cellStyle name="Normal 2 2 5" xfId="2152"/>
    <cellStyle name="Normal 2 2 6" xfId="2147"/>
    <cellStyle name="Normal 2 2 7" xfId="2494"/>
    <cellStyle name="Normal 2 3" xfId="357"/>
    <cellStyle name="Normal 2 3 2" xfId="1180"/>
    <cellStyle name="Normal 2 3 2 2" xfId="2153"/>
    <cellStyle name="Normal 2 3 2 2 2" xfId="2154"/>
    <cellStyle name="Normal 2 3 2 3" xfId="2155"/>
    <cellStyle name="Normal 2 3 2 4" xfId="2156"/>
    <cellStyle name="Normal 2 3 3" xfId="2157"/>
    <cellStyle name="Normal 2 3 3 2" xfId="2158"/>
    <cellStyle name="Normal 2 3 4" xfId="2159"/>
    <cellStyle name="Normal 2 3 5" xfId="2160"/>
    <cellStyle name="Normal 2 4" xfId="1264"/>
    <cellStyle name="Normal 2 4 2" xfId="2162"/>
    <cellStyle name="Normal 2 4 2 2" xfId="2163"/>
    <cellStyle name="Normal 2 4 3" xfId="2164"/>
    <cellStyle name="Normal 2 4 4" xfId="2165"/>
    <cellStyle name="Normal 2 4 5" xfId="2166"/>
    <cellStyle name="Normal 2 4 6" xfId="2161"/>
    <cellStyle name="Normal 2 5" xfId="2167"/>
    <cellStyle name="Normal 2 5 2" xfId="2168"/>
    <cellStyle name="Normal 2 5 2 2" xfId="2169"/>
    <cellStyle name="Normal 2 5 2 3" xfId="2170"/>
    <cellStyle name="Normal 2 5 3" xfId="2171"/>
    <cellStyle name="Normal 2 5 3 2" xfId="2172"/>
    <cellStyle name="Normal 2 5 4" xfId="2173"/>
    <cellStyle name="Normal 2 5 5" xfId="2174"/>
    <cellStyle name="Normal 2 5 6" xfId="2175"/>
    <cellStyle name="Normal 2 6" xfId="2176"/>
    <cellStyle name="Normal 2 6 2" xfId="2177"/>
    <cellStyle name="Normal 2 6 3" xfId="2178"/>
    <cellStyle name="Normal 2 7" xfId="2179"/>
    <cellStyle name="Normal 2 7 2" xfId="2180"/>
    <cellStyle name="Normal 2 8" xfId="2181"/>
    <cellStyle name="Normal 2 9" xfId="2182"/>
    <cellStyle name="Normal 2_PREDRAČUN _ ZA RAZPIS 2015" xfId="2183"/>
    <cellStyle name="Normal 23" xfId="1181"/>
    <cellStyle name="Normal 3" xfId="359"/>
    <cellStyle name="Normal 3 2" xfId="1431"/>
    <cellStyle name="Normal 3 2 2" xfId="2184"/>
    <cellStyle name="Normal 3 3" xfId="1430"/>
    <cellStyle name="Normal 3 3 2" xfId="2185"/>
    <cellStyle name="Normal 3 4" xfId="1266"/>
    <cellStyle name="Normal 3 5" xfId="1182"/>
    <cellStyle name="Normal 3 6" xfId="1552"/>
    <cellStyle name="Normal 35" xfId="1183"/>
    <cellStyle name="Normal 4" xfId="1184"/>
    <cellStyle name="Normal 4 2" xfId="1185"/>
    <cellStyle name="Normal 4 2 2" xfId="2187"/>
    <cellStyle name="Normal 4 2 2 2" xfId="2188"/>
    <cellStyle name="Normal 4 2 3" xfId="2189"/>
    <cellStyle name="Normal 4 2 4" xfId="2190"/>
    <cellStyle name="Normal 4 2 5" xfId="2186"/>
    <cellStyle name="Normal 4 3" xfId="1186"/>
    <cellStyle name="Normal 4 3 2" xfId="2191"/>
    <cellStyle name="Normal 4 4" xfId="1187"/>
    <cellStyle name="Normal 4 4 2" xfId="2193"/>
    <cellStyle name="Normal 4 4 3" xfId="2192"/>
    <cellStyle name="Normal 4 5" xfId="1188"/>
    <cellStyle name="Normal 4 5 2" xfId="2194"/>
    <cellStyle name="Normal 4 6" xfId="1189"/>
    <cellStyle name="Normal 4 6 2" xfId="2195"/>
    <cellStyle name="Normal 4 7" xfId="1190"/>
    <cellStyle name="Normal 4 8" xfId="1191"/>
    <cellStyle name="Normal 4 9" xfId="1432"/>
    <cellStyle name="Normal 5" xfId="1433"/>
    <cellStyle name="Normal 5 2" xfId="2197"/>
    <cellStyle name="Normal 5 2 2" xfId="2198"/>
    <cellStyle name="Normal 5 3" xfId="2199"/>
    <cellStyle name="Normal 5 4" xfId="2200"/>
    <cellStyle name="Normal 5 5" xfId="2196"/>
    <cellStyle name="Normal 54" xfId="1192"/>
    <cellStyle name="Normal 6" xfId="2201"/>
    <cellStyle name="Normal 6 2" xfId="2202"/>
    <cellStyle name="Normal 6 2 2" xfId="2203"/>
    <cellStyle name="Normal 6 3" xfId="2204"/>
    <cellStyle name="Normal 6 4" xfId="2205"/>
    <cellStyle name="Normal 6 5" xfId="2206"/>
    <cellStyle name="Normal 7" xfId="1193"/>
    <cellStyle name="Normal 7 2" xfId="1194"/>
    <cellStyle name="Normal 7 2 2" xfId="2207"/>
    <cellStyle name="Normal 7 3" xfId="1195"/>
    <cellStyle name="Normal 7 4" xfId="1196"/>
    <cellStyle name="Normal 7 4 2" xfId="2208"/>
    <cellStyle name="Normal 7 5" xfId="1197"/>
    <cellStyle name="Normal 7 6" xfId="1198"/>
    <cellStyle name="Normal 7 7" xfId="1199"/>
    <cellStyle name="Normal 8" xfId="2209"/>
    <cellStyle name="Normal 9" xfId="2210"/>
    <cellStyle name="Normal_+BFA0" xfId="1200"/>
    <cellStyle name="normal1" xfId="2211"/>
    <cellStyle name="normal1 2" xfId="2212"/>
    <cellStyle name="normal1 2 2" xfId="2213"/>
    <cellStyle name="normal1 2 3" xfId="2214"/>
    <cellStyle name="normal1 3" xfId="2215"/>
    <cellStyle name="normal1 4" xfId="2216"/>
    <cellStyle name="Normal-10" xfId="360"/>
    <cellStyle name="Normale_CCTV Price List Jan-Jun 2005" xfId="2217"/>
    <cellStyle name="Odstotek 2" xfId="1201"/>
    <cellStyle name="Odstotek 2 2" xfId="1435"/>
    <cellStyle name="Odstotek 2 2 2" xfId="2219"/>
    <cellStyle name="Odstotek 2 3" xfId="2220"/>
    <cellStyle name="Odstotek 2 4" xfId="2221"/>
    <cellStyle name="Odstotek 2 5" xfId="2222"/>
    <cellStyle name="Odstotek 2 5 2" xfId="2223"/>
    <cellStyle name="Odstotek 2 6" xfId="2218"/>
    <cellStyle name="Odstotek 3" xfId="1202"/>
    <cellStyle name="Odstotek 3 2" xfId="1437"/>
    <cellStyle name="Odstotek 3 2 2" xfId="2225"/>
    <cellStyle name="Odstotek 3 3" xfId="1436"/>
    <cellStyle name="Odstotek 3 4" xfId="2224"/>
    <cellStyle name="Odstotek 4" xfId="1203"/>
    <cellStyle name="Odstotek 4 2" xfId="1438"/>
    <cellStyle name="Odstotek 4 2 2" xfId="2227"/>
    <cellStyle name="Odstotek 4 3" xfId="2226"/>
    <cellStyle name="Odstotek 5" xfId="1204"/>
    <cellStyle name="Odstotek 5 2" xfId="1205"/>
    <cellStyle name="Odstotek 5 2 2" xfId="1440"/>
    <cellStyle name="Odstotek 5 3" xfId="1441"/>
    <cellStyle name="Odstotek 5 4" xfId="1439"/>
    <cellStyle name="Odstotek 5 5" xfId="2228"/>
    <cellStyle name="Odstotek 6" xfId="1442"/>
    <cellStyle name="Odstotek 7" xfId="1434"/>
    <cellStyle name="Odstotek 8" xfId="1549"/>
    <cellStyle name="opis" xfId="1558"/>
    <cellStyle name="Opomba 2" xfId="361"/>
    <cellStyle name="Opomba 2 10" xfId="1444"/>
    <cellStyle name="Opomba 2 11" xfId="1445"/>
    <cellStyle name="Opomba 2 12" xfId="1443"/>
    <cellStyle name="Opomba 2 13" xfId="1267"/>
    <cellStyle name="Opomba 2 14" xfId="1206"/>
    <cellStyle name="Opomba 2 15" xfId="2229"/>
    <cellStyle name="Opomba 2 2" xfId="362"/>
    <cellStyle name="Opomba 2 2 2" xfId="1447"/>
    <cellStyle name="Opomba 2 2 2 2" xfId="2231"/>
    <cellStyle name="Opomba 2 2 3" xfId="1446"/>
    <cellStyle name="Opomba 2 2 3 2" xfId="2232"/>
    <cellStyle name="Opomba 2 2 4" xfId="1268"/>
    <cellStyle name="Opomba 2 2 4 2" xfId="2233"/>
    <cellStyle name="Opomba 2 2 5" xfId="1207"/>
    <cellStyle name="Opomba 2 2 6" xfId="2230"/>
    <cellStyle name="Opomba 2 3" xfId="363"/>
    <cellStyle name="Opomba 2 3 2" xfId="1449"/>
    <cellStyle name="Opomba 2 3 2 2" xfId="2235"/>
    <cellStyle name="Opomba 2 3 3" xfId="1448"/>
    <cellStyle name="Opomba 2 3 3 2" xfId="2236"/>
    <cellStyle name="Opomba 2 3 4" xfId="2234"/>
    <cellStyle name="Opomba 2 4" xfId="364"/>
    <cellStyle name="Opomba 2 4 2" xfId="1450"/>
    <cellStyle name="Opomba 2 4 3" xfId="2237"/>
    <cellStyle name="Opomba 2 5" xfId="572"/>
    <cellStyle name="Opomba 2 5 2" xfId="1451"/>
    <cellStyle name="Opomba 2 5 3" xfId="2238"/>
    <cellStyle name="Opomba 2 6" xfId="1452"/>
    <cellStyle name="Opomba 2 6 2" xfId="2239"/>
    <cellStyle name="Opomba 2 7" xfId="1453"/>
    <cellStyle name="Opomba 2 8" xfId="1454"/>
    <cellStyle name="Opomba 2 9" xfId="1455"/>
    <cellStyle name="Opomba 3" xfId="365"/>
    <cellStyle name="Opomba 3 10" xfId="1457"/>
    <cellStyle name="Opomba 3 11" xfId="1458"/>
    <cellStyle name="Opomba 3 12" xfId="1456"/>
    <cellStyle name="Opomba 3 13" xfId="1269"/>
    <cellStyle name="Opomba 3 14" xfId="1208"/>
    <cellStyle name="Opomba 3 15" xfId="2240"/>
    <cellStyle name="Opomba 3 2" xfId="366"/>
    <cellStyle name="Opomba 3 2 2" xfId="1460"/>
    <cellStyle name="Opomba 3 2 3" xfId="1459"/>
    <cellStyle name="Opomba 3 2 4" xfId="1270"/>
    <cellStyle name="Opomba 3 2 5" xfId="1209"/>
    <cellStyle name="Opomba 3 3" xfId="367"/>
    <cellStyle name="Opomba 3 3 2" xfId="1462"/>
    <cellStyle name="Opomba 3 3 3" xfId="1461"/>
    <cellStyle name="Opomba 3 4" xfId="368"/>
    <cellStyle name="Opomba 3 4 2" xfId="1463"/>
    <cellStyle name="Opomba 3 5" xfId="573"/>
    <cellStyle name="Opomba 3 5 2" xfId="1464"/>
    <cellStyle name="Opomba 3 6" xfId="1465"/>
    <cellStyle name="Opomba 3 7" xfId="1466"/>
    <cellStyle name="Opomba 3 8" xfId="1467"/>
    <cellStyle name="Opomba 3 9" xfId="1468"/>
    <cellStyle name="Opomba 4" xfId="369"/>
    <cellStyle name="Opomba 4 2" xfId="370"/>
    <cellStyle name="Opomba 4 2 2" xfId="1272"/>
    <cellStyle name="Opomba 4 2 3" xfId="1211"/>
    <cellStyle name="Opomba 4 3" xfId="371"/>
    <cellStyle name="Opomba 4 4" xfId="372"/>
    <cellStyle name="Opomba 4 5" xfId="1271"/>
    <cellStyle name="Opomba 4 6" xfId="1210"/>
    <cellStyle name="opombe" xfId="2504"/>
    <cellStyle name="Opozorilo 2" xfId="373"/>
    <cellStyle name="Opozorilo 2 2" xfId="374"/>
    <cellStyle name="Opozorilo 2 2 2" xfId="1469"/>
    <cellStyle name="Opozorilo 2 2 2 2" xfId="2242"/>
    <cellStyle name="Opozorilo 2 2 3" xfId="2243"/>
    <cellStyle name="Opozorilo 2 2 4" xfId="2244"/>
    <cellStyle name="Opozorilo 2 2 5" xfId="2241"/>
    <cellStyle name="Opozorilo 2 3" xfId="375"/>
    <cellStyle name="Opozorilo 2 3 2" xfId="2245"/>
    <cellStyle name="Opozorilo 2 4" xfId="376"/>
    <cellStyle name="Opozorilo 2 4 2" xfId="2246"/>
    <cellStyle name="Opozorilo 2 5" xfId="2247"/>
    <cellStyle name="Opozorilo 3" xfId="377"/>
    <cellStyle name="Opozorilo 3 2" xfId="378"/>
    <cellStyle name="Opozorilo 3 3" xfId="379"/>
    <cellStyle name="Opozorilo 3 4" xfId="380"/>
    <cellStyle name="Opozorilo 4" xfId="381"/>
    <cellStyle name="Opozorilo 4 2" xfId="382"/>
    <cellStyle name="Opozorilo 4 3" xfId="383"/>
    <cellStyle name="Opozorilo 4 4" xfId="384"/>
    <cellStyle name="Opozorilo 5" xfId="553"/>
    <cellStyle name="Output" xfId="1470"/>
    <cellStyle name="Output 10" xfId="1471"/>
    <cellStyle name="Output 2" xfId="1472"/>
    <cellStyle name="Output 2 2" xfId="1473"/>
    <cellStyle name="Output 2 3" xfId="2248"/>
    <cellStyle name="Output 3" xfId="1474"/>
    <cellStyle name="Output 4" xfId="1475"/>
    <cellStyle name="Output 5" xfId="1476"/>
    <cellStyle name="Output 6" xfId="1477"/>
    <cellStyle name="Output 7" xfId="1478"/>
    <cellStyle name="Output 8" xfId="1479"/>
    <cellStyle name="Output 9" xfId="1480"/>
    <cellStyle name="oznaka" xfId="1559"/>
    <cellStyle name="podatki" xfId="1278"/>
    <cellStyle name="Pojasnjevalno besedilo 2" xfId="385"/>
    <cellStyle name="Pojasnjevalno besedilo 2 2" xfId="386"/>
    <cellStyle name="Pojasnjevalno besedilo 2 2 2" xfId="1481"/>
    <cellStyle name="Pojasnjevalno besedilo 2 2 2 2" xfId="2250"/>
    <cellStyle name="Pojasnjevalno besedilo 2 2 3" xfId="2251"/>
    <cellStyle name="Pojasnjevalno besedilo 2 2 4" xfId="2249"/>
    <cellStyle name="Pojasnjevalno besedilo 2 3" xfId="387"/>
    <cellStyle name="Pojasnjevalno besedilo 2 3 2" xfId="2252"/>
    <cellStyle name="Pojasnjevalno besedilo 2 4" xfId="388"/>
    <cellStyle name="Pojasnjevalno besedilo 2 4 2" xfId="2253"/>
    <cellStyle name="Pojasnjevalno besedilo 2 5" xfId="1273"/>
    <cellStyle name="Pojasnjevalno besedilo 2 5 2" xfId="2254"/>
    <cellStyle name="Pojasnjevalno besedilo 2 6" xfId="1237"/>
    <cellStyle name="Pojasnjevalno besedilo 3" xfId="389"/>
    <cellStyle name="Pojasnjevalno besedilo 3 2" xfId="390"/>
    <cellStyle name="Pojasnjevalno besedilo 3 3" xfId="391"/>
    <cellStyle name="Pojasnjevalno besedilo 3 4" xfId="392"/>
    <cellStyle name="Pojasnjevalno besedilo 3 5" xfId="1274"/>
    <cellStyle name="Pojasnjevalno besedilo 3 6" xfId="1235"/>
    <cellStyle name="Pojasnjevalno besedilo 4" xfId="393"/>
    <cellStyle name="Pojasnjevalno besedilo 4 2" xfId="394"/>
    <cellStyle name="Pojasnjevalno besedilo 4 3" xfId="395"/>
    <cellStyle name="Pojasnjevalno besedilo 4 4" xfId="396"/>
    <cellStyle name="Pojasnjevalno besedilo 5" xfId="552"/>
    <cellStyle name="Pomoc" xfId="1212"/>
    <cellStyle name="Poudarek1 2" xfId="397"/>
    <cellStyle name="Poudarek1 2 2" xfId="398"/>
    <cellStyle name="Poudarek1 2 2 2" xfId="1483"/>
    <cellStyle name="Poudarek1 2 2 2 2" xfId="2257"/>
    <cellStyle name="Poudarek1 2 2 3" xfId="2258"/>
    <cellStyle name="Poudarek1 2 2 4" xfId="2259"/>
    <cellStyle name="Poudarek1 2 2 5" xfId="2256"/>
    <cellStyle name="Poudarek1 2 3" xfId="399"/>
    <cellStyle name="Poudarek1 2 3 2" xfId="1484"/>
    <cellStyle name="Poudarek1 2 3 2 2" xfId="2261"/>
    <cellStyle name="Poudarek1 2 3 3" xfId="2262"/>
    <cellStyle name="Poudarek1 2 3 4" xfId="2260"/>
    <cellStyle name="Poudarek1 2 4" xfId="400"/>
    <cellStyle name="Poudarek1 2 4 2" xfId="2263"/>
    <cellStyle name="Poudarek1 2 5" xfId="1482"/>
    <cellStyle name="Poudarek1 2 5 2" xfId="2264"/>
    <cellStyle name="Poudarek1 2 6" xfId="2265"/>
    <cellStyle name="Poudarek1 2 7" xfId="2255"/>
    <cellStyle name="Poudarek1 3" xfId="401"/>
    <cellStyle name="Poudarek1 3 2" xfId="402"/>
    <cellStyle name="Poudarek1 3 3" xfId="403"/>
    <cellStyle name="Poudarek1 3 4" xfId="404"/>
    <cellStyle name="Poudarek1 3 5" xfId="2266"/>
    <cellStyle name="Poudarek1 4" xfId="405"/>
    <cellStyle name="Poudarek1 4 2" xfId="406"/>
    <cellStyle name="Poudarek1 4 3" xfId="407"/>
    <cellStyle name="Poudarek1 4 4" xfId="408"/>
    <cellStyle name="Poudarek1 5" xfId="550"/>
    <cellStyle name="Poudarek2 2" xfId="409"/>
    <cellStyle name="Poudarek2 2 2" xfId="410"/>
    <cellStyle name="Poudarek2 2 2 2" xfId="1486"/>
    <cellStyle name="Poudarek2 2 2 2 2" xfId="2269"/>
    <cellStyle name="Poudarek2 2 2 3" xfId="2270"/>
    <cellStyle name="Poudarek2 2 2 4" xfId="2271"/>
    <cellStyle name="Poudarek2 2 2 5" xfId="2268"/>
    <cellStyle name="Poudarek2 2 3" xfId="411"/>
    <cellStyle name="Poudarek2 2 3 2" xfId="1487"/>
    <cellStyle name="Poudarek2 2 3 2 2" xfId="2273"/>
    <cellStyle name="Poudarek2 2 3 3" xfId="2274"/>
    <cellStyle name="Poudarek2 2 3 4" xfId="2272"/>
    <cellStyle name="Poudarek2 2 4" xfId="412"/>
    <cellStyle name="Poudarek2 2 4 2" xfId="2275"/>
    <cellStyle name="Poudarek2 2 5" xfId="1485"/>
    <cellStyle name="Poudarek2 2 5 2" xfId="2276"/>
    <cellStyle name="Poudarek2 2 6" xfId="2277"/>
    <cellStyle name="Poudarek2 2 7" xfId="2267"/>
    <cellStyle name="Poudarek2 3" xfId="413"/>
    <cellStyle name="Poudarek2 3 2" xfId="414"/>
    <cellStyle name="Poudarek2 3 3" xfId="415"/>
    <cellStyle name="Poudarek2 3 4" xfId="416"/>
    <cellStyle name="Poudarek2 3 5" xfId="2278"/>
    <cellStyle name="Poudarek2 4" xfId="417"/>
    <cellStyle name="Poudarek2 4 2" xfId="418"/>
    <cellStyle name="Poudarek2 4 3" xfId="419"/>
    <cellStyle name="Poudarek2 4 4" xfId="420"/>
    <cellStyle name="Poudarek2 5" xfId="576"/>
    <cellStyle name="Poudarek3 2" xfId="421"/>
    <cellStyle name="Poudarek3 2 2" xfId="422"/>
    <cellStyle name="Poudarek3 2 2 2" xfId="1489"/>
    <cellStyle name="Poudarek3 2 2 2 2" xfId="2281"/>
    <cellStyle name="Poudarek3 2 2 3" xfId="2282"/>
    <cellStyle name="Poudarek3 2 2 4" xfId="2283"/>
    <cellStyle name="Poudarek3 2 2 5" xfId="2280"/>
    <cellStyle name="Poudarek3 2 3" xfId="423"/>
    <cellStyle name="Poudarek3 2 3 2" xfId="1490"/>
    <cellStyle name="Poudarek3 2 3 2 2" xfId="2285"/>
    <cellStyle name="Poudarek3 2 3 3" xfId="2286"/>
    <cellStyle name="Poudarek3 2 3 4" xfId="2284"/>
    <cellStyle name="Poudarek3 2 4" xfId="424"/>
    <cellStyle name="Poudarek3 2 4 2" xfId="2287"/>
    <cellStyle name="Poudarek3 2 5" xfId="1488"/>
    <cellStyle name="Poudarek3 2 5 2" xfId="2288"/>
    <cellStyle name="Poudarek3 2 6" xfId="2289"/>
    <cellStyle name="Poudarek3 2 7" xfId="2279"/>
    <cellStyle name="Poudarek3 3" xfId="425"/>
    <cellStyle name="Poudarek3 3 2" xfId="426"/>
    <cellStyle name="Poudarek3 3 3" xfId="427"/>
    <cellStyle name="Poudarek3 3 4" xfId="428"/>
    <cellStyle name="Poudarek3 3 5" xfId="2290"/>
    <cellStyle name="Poudarek3 4" xfId="429"/>
    <cellStyle name="Poudarek3 4 2" xfId="430"/>
    <cellStyle name="Poudarek3 4 3" xfId="431"/>
    <cellStyle name="Poudarek3 4 4" xfId="432"/>
    <cellStyle name="Poudarek3 5" xfId="580"/>
    <cellStyle name="Poudarek4 2" xfId="433"/>
    <cellStyle name="Poudarek4 2 2" xfId="434"/>
    <cellStyle name="Poudarek4 2 2 2" xfId="1492"/>
    <cellStyle name="Poudarek4 2 2 2 2" xfId="2293"/>
    <cellStyle name="Poudarek4 2 2 3" xfId="2294"/>
    <cellStyle name="Poudarek4 2 2 4" xfId="2295"/>
    <cellStyle name="Poudarek4 2 2 5" xfId="2292"/>
    <cellStyle name="Poudarek4 2 3" xfId="435"/>
    <cellStyle name="Poudarek4 2 3 2" xfId="1493"/>
    <cellStyle name="Poudarek4 2 3 3" xfId="2296"/>
    <cellStyle name="Poudarek4 2 4" xfId="436"/>
    <cellStyle name="Poudarek4 2 4 2" xfId="2297"/>
    <cellStyle name="Poudarek4 2 5" xfId="1491"/>
    <cellStyle name="Poudarek4 2 5 2" xfId="2298"/>
    <cellStyle name="Poudarek4 2 6" xfId="2291"/>
    <cellStyle name="Poudarek4 3" xfId="437"/>
    <cellStyle name="Poudarek4 3 2" xfId="438"/>
    <cellStyle name="Poudarek4 3 3" xfId="439"/>
    <cellStyle name="Poudarek4 3 4" xfId="440"/>
    <cellStyle name="Poudarek4 3 5" xfId="2299"/>
    <cellStyle name="Poudarek4 4" xfId="441"/>
    <cellStyle name="Poudarek4 4 2" xfId="442"/>
    <cellStyle name="Poudarek4 4 3" xfId="443"/>
    <cellStyle name="Poudarek4 4 4" xfId="444"/>
    <cellStyle name="Poudarek4 5" xfId="584"/>
    <cellStyle name="Poudarek5 2" xfId="445"/>
    <cellStyle name="Poudarek5 2 2" xfId="446"/>
    <cellStyle name="Poudarek5 2 2 2" xfId="1495"/>
    <cellStyle name="Poudarek5 2 2 2 2" xfId="2301"/>
    <cellStyle name="Poudarek5 2 2 3" xfId="2302"/>
    <cellStyle name="Poudarek5 2 2 4" xfId="2300"/>
    <cellStyle name="Poudarek5 2 3" xfId="447"/>
    <cellStyle name="Poudarek5 2 3 2" xfId="1496"/>
    <cellStyle name="Poudarek5 2 3 2 2" xfId="2304"/>
    <cellStyle name="Poudarek5 2 3 3" xfId="2305"/>
    <cellStyle name="Poudarek5 2 3 4" xfId="2303"/>
    <cellStyle name="Poudarek5 2 4" xfId="448"/>
    <cellStyle name="Poudarek5 2 4 2" xfId="2306"/>
    <cellStyle name="Poudarek5 2 5" xfId="1494"/>
    <cellStyle name="Poudarek5 2 5 2" xfId="2307"/>
    <cellStyle name="Poudarek5 2 6" xfId="2308"/>
    <cellStyle name="Poudarek5 3" xfId="449"/>
    <cellStyle name="Poudarek5 3 2" xfId="450"/>
    <cellStyle name="Poudarek5 3 3" xfId="451"/>
    <cellStyle name="Poudarek5 3 4" xfId="452"/>
    <cellStyle name="Poudarek5 3 5" xfId="2309"/>
    <cellStyle name="Poudarek5 4" xfId="453"/>
    <cellStyle name="Poudarek5 4 2" xfId="454"/>
    <cellStyle name="Poudarek5 4 3" xfId="455"/>
    <cellStyle name="Poudarek5 4 4" xfId="456"/>
    <cellStyle name="Poudarek5 5" xfId="588"/>
    <cellStyle name="Poudarek6 2" xfId="457"/>
    <cellStyle name="Poudarek6 2 2" xfId="458"/>
    <cellStyle name="Poudarek6 2 2 2" xfId="1498"/>
    <cellStyle name="Poudarek6 2 2 2 2" xfId="2312"/>
    <cellStyle name="Poudarek6 2 2 3" xfId="2313"/>
    <cellStyle name="Poudarek6 2 2 4" xfId="2314"/>
    <cellStyle name="Poudarek6 2 2 5" xfId="2311"/>
    <cellStyle name="Poudarek6 2 3" xfId="459"/>
    <cellStyle name="Poudarek6 2 3 2" xfId="1499"/>
    <cellStyle name="Poudarek6 2 3 3" xfId="2315"/>
    <cellStyle name="Poudarek6 2 4" xfId="460"/>
    <cellStyle name="Poudarek6 2 4 2" xfId="2316"/>
    <cellStyle name="Poudarek6 2 5" xfId="1497"/>
    <cellStyle name="Poudarek6 2 5 2" xfId="2317"/>
    <cellStyle name="Poudarek6 2 6" xfId="2310"/>
    <cellStyle name="Poudarek6 3" xfId="461"/>
    <cellStyle name="Poudarek6 3 2" xfId="462"/>
    <cellStyle name="Poudarek6 3 3" xfId="463"/>
    <cellStyle name="Poudarek6 3 4" xfId="464"/>
    <cellStyle name="Poudarek6 3 5" xfId="2318"/>
    <cellStyle name="Poudarek6 4" xfId="465"/>
    <cellStyle name="Poudarek6 4 2" xfId="466"/>
    <cellStyle name="Poudarek6 4 3" xfId="467"/>
    <cellStyle name="Poudarek6 4 4" xfId="468"/>
    <cellStyle name="Poudarek6 5" xfId="592"/>
    <cellStyle name="Povezana celica 2" xfId="469"/>
    <cellStyle name="Povezana celica 2 2" xfId="470"/>
    <cellStyle name="Povezana celica 2 2 2" xfId="1500"/>
    <cellStyle name="Povezana celica 2 2 2 2" xfId="2320"/>
    <cellStyle name="Povezana celica 2 2 3" xfId="2321"/>
    <cellStyle name="Povezana celica 2 2 4" xfId="2322"/>
    <cellStyle name="Povezana celica 2 3" xfId="471"/>
    <cellStyle name="Povezana celica 2 3 2" xfId="2323"/>
    <cellStyle name="Povezana celica 2 4" xfId="472"/>
    <cellStyle name="Povezana celica 2 4 2" xfId="2324"/>
    <cellStyle name="Povezana celica 2 5" xfId="2325"/>
    <cellStyle name="Povezana celica 2 6" xfId="2319"/>
    <cellStyle name="Povezana celica 3" xfId="473"/>
    <cellStyle name="Povezana celica 3 2" xfId="474"/>
    <cellStyle name="Povezana celica 3 3" xfId="475"/>
    <cellStyle name="Povezana celica 3 4" xfId="476"/>
    <cellStyle name="Povezana celica 4" xfId="477"/>
    <cellStyle name="Povezana celica 4 2" xfId="478"/>
    <cellStyle name="Povezana celica 4 3" xfId="479"/>
    <cellStyle name="Povezana celica 4 4" xfId="480"/>
    <cellStyle name="Povezana celica 5" xfId="555"/>
    <cellStyle name="Preveri celico 2" xfId="481"/>
    <cellStyle name="Preveri celico 2 2" xfId="482"/>
    <cellStyle name="Preveri celico 2 2 2" xfId="1502"/>
    <cellStyle name="Preveri celico 2 2 2 2" xfId="2327"/>
    <cellStyle name="Preveri celico 2 2 3" xfId="2328"/>
    <cellStyle name="Preveri celico 2 2 4" xfId="2326"/>
    <cellStyle name="Preveri celico 2 3" xfId="483"/>
    <cellStyle name="Preveri celico 2 3 2" xfId="1503"/>
    <cellStyle name="Preveri celico 2 3 3" xfId="2329"/>
    <cellStyle name="Preveri celico 2 4" xfId="484"/>
    <cellStyle name="Preveri celico 2 4 2" xfId="2330"/>
    <cellStyle name="Preveri celico 2 5" xfId="1501"/>
    <cellStyle name="Preveri celico 2 5 2" xfId="2331"/>
    <cellStyle name="Preveri celico 3" xfId="485"/>
    <cellStyle name="Preveri celico 3 2" xfId="486"/>
    <cellStyle name="Preveri celico 3 3" xfId="487"/>
    <cellStyle name="Preveri celico 3 4" xfId="488"/>
    <cellStyle name="Preveri celico 3 5" xfId="2332"/>
    <cellStyle name="Preveri celico 4" xfId="489"/>
    <cellStyle name="Preveri celico 4 2" xfId="490"/>
    <cellStyle name="Preveri celico 4 3" xfId="491"/>
    <cellStyle name="Preveri celico 4 4" xfId="492"/>
    <cellStyle name="Preveri celico 5" xfId="554"/>
    <cellStyle name="Projekt" xfId="493"/>
    <cellStyle name="PRVA VRSTA Element delo 2" xfId="1213"/>
    <cellStyle name="Računanje 2" xfId="494"/>
    <cellStyle name="Računanje 2 10" xfId="1505"/>
    <cellStyle name="Računanje 2 11" xfId="1506"/>
    <cellStyle name="Računanje 2 12" xfId="1504"/>
    <cellStyle name="Računanje 2 13" xfId="2333"/>
    <cellStyle name="Računanje 2 2" xfId="495"/>
    <cellStyle name="Računanje 2 2 2" xfId="1508"/>
    <cellStyle name="Računanje 2 2 2 2" xfId="2335"/>
    <cellStyle name="Računanje 2 2 3" xfId="1507"/>
    <cellStyle name="Računanje 2 2 3 2" xfId="2336"/>
    <cellStyle name="Računanje 2 2 4" xfId="2337"/>
    <cellStyle name="Računanje 2 2 5" xfId="2334"/>
    <cellStyle name="Računanje 2 3" xfId="496"/>
    <cellStyle name="Računanje 2 3 2" xfId="1510"/>
    <cellStyle name="Računanje 2 3 3" xfId="1509"/>
    <cellStyle name="Računanje 2 3 4" xfId="2338"/>
    <cellStyle name="Računanje 2 4" xfId="497"/>
    <cellStyle name="Računanje 2 4 2" xfId="1511"/>
    <cellStyle name="Računanje 2 4 3" xfId="2339"/>
    <cellStyle name="Računanje 2 5" xfId="1512"/>
    <cellStyle name="Računanje 2 5 2" xfId="2340"/>
    <cellStyle name="Računanje 2 6" xfId="1513"/>
    <cellStyle name="Računanje 2 7" xfId="1514"/>
    <cellStyle name="Računanje 2 8" xfId="1515"/>
    <cellStyle name="Računanje 2 9" xfId="1516"/>
    <cellStyle name="Računanje 3" xfId="498"/>
    <cellStyle name="Računanje 3 2" xfId="499"/>
    <cellStyle name="Računanje 3 3" xfId="500"/>
    <cellStyle name="Računanje 3 4" xfId="501"/>
    <cellStyle name="Računanje 3 5" xfId="2341"/>
    <cellStyle name="Računanje 4" xfId="502"/>
    <cellStyle name="Računanje 4 2" xfId="503"/>
    <cellStyle name="Računanje 4 3" xfId="504"/>
    <cellStyle name="Računanje 4 4" xfId="505"/>
    <cellStyle name="Računanje 5" xfId="556"/>
    <cellStyle name="Rekapitulacija" xfId="1214"/>
    <cellStyle name="S3" xfId="1215"/>
    <cellStyle name="Sheet Title" xfId="1216"/>
    <cellStyle name="Slabo 2" xfId="506"/>
    <cellStyle name="Slabo 2 2" xfId="507"/>
    <cellStyle name="Slabo 2 2 2" xfId="1518"/>
    <cellStyle name="Slabo 2 2 2 2" xfId="2344"/>
    <cellStyle name="Slabo 2 2 3" xfId="2345"/>
    <cellStyle name="Slabo 2 2 4" xfId="2346"/>
    <cellStyle name="Slabo 2 2 5" xfId="2343"/>
    <cellStyle name="Slabo 2 3" xfId="508"/>
    <cellStyle name="Slabo 2 3 2" xfId="1519"/>
    <cellStyle name="Slabo 2 3 2 2" xfId="2348"/>
    <cellStyle name="Slabo 2 3 3" xfId="2349"/>
    <cellStyle name="Slabo 2 3 4" xfId="2347"/>
    <cellStyle name="Slabo 2 4" xfId="509"/>
    <cellStyle name="Slabo 2 4 2" xfId="2350"/>
    <cellStyle name="Slabo 2 5" xfId="1517"/>
    <cellStyle name="Slabo 2 5 2" xfId="2351"/>
    <cellStyle name="Slabo 2 6" xfId="1275"/>
    <cellStyle name="Slabo 2 6 2" xfId="2352"/>
    <cellStyle name="Slabo 2 7" xfId="1217"/>
    <cellStyle name="Slabo 2 8" xfId="2342"/>
    <cellStyle name="Slabo 3" xfId="510"/>
    <cellStyle name="Slabo 3 2" xfId="511"/>
    <cellStyle name="Slabo 3 3" xfId="512"/>
    <cellStyle name="Slabo 3 4" xfId="513"/>
    <cellStyle name="Slabo 3 5" xfId="2353"/>
    <cellStyle name="Slabo 4" xfId="514"/>
    <cellStyle name="Slabo 4 2" xfId="515"/>
    <cellStyle name="Slabo 4 3" xfId="516"/>
    <cellStyle name="Slabo 4 4" xfId="517"/>
    <cellStyle name="Slabo 5" xfId="560"/>
    <cellStyle name="Slog 1" xfId="1218"/>
    <cellStyle name="Slog 1 2" xfId="1520"/>
    <cellStyle name="Slog 1 2 2" xfId="2355"/>
    <cellStyle name="Slog 1 2 3" xfId="2356"/>
    <cellStyle name="Slog 1 2 4" xfId="2357"/>
    <cellStyle name="Slog 1 2 5" xfId="2354"/>
    <cellStyle name="Slog 1 3" xfId="2358"/>
    <cellStyle name="Slog 1 3 2" xfId="2359"/>
    <cellStyle name="Slog 1 3 2 2" xfId="2360"/>
    <cellStyle name="Slog 1 3 3" xfId="2361"/>
    <cellStyle name="Slog 1 3 4" xfId="2362"/>
    <cellStyle name="Slog 1 3 5" xfId="2363"/>
    <cellStyle name="Slog 1 4" xfId="2364"/>
    <cellStyle name="Slog 1 4 2" xfId="2365"/>
    <cellStyle name="Slog 1 5" xfId="2366"/>
    <cellStyle name="Slog 1 6" xfId="2367"/>
    <cellStyle name="Slog 1 7" xfId="2368"/>
    <cellStyle name="Style 1 3" xfId="2497"/>
    <cellStyle name="TableStyleLight1" xfId="2369"/>
    <cellStyle name="Title" xfId="1521"/>
    <cellStyle name="Total" xfId="518"/>
    <cellStyle name="Valuta 2" xfId="574"/>
    <cellStyle name="Valuta 2 10" xfId="2371"/>
    <cellStyle name="Valuta 2 11" xfId="2372"/>
    <cellStyle name="Valuta 2 12" xfId="2370"/>
    <cellStyle name="Valuta 2 2" xfId="1220"/>
    <cellStyle name="Valuta 2 2 2" xfId="2374"/>
    <cellStyle name="Valuta 2 2 2 2" xfId="2375"/>
    <cellStyle name="Valuta 2 2 2 3" xfId="2376"/>
    <cellStyle name="Valuta 2 2 2 4" xfId="2377"/>
    <cellStyle name="Valuta 2 2 2 5" xfId="2378"/>
    <cellStyle name="Valuta 2 2 3" xfId="2379"/>
    <cellStyle name="Valuta 2 2 3 2" xfId="2380"/>
    <cellStyle name="Valuta 2 2 3 3" xfId="2381"/>
    <cellStyle name="Valuta 2 2 3 4" xfId="2382"/>
    <cellStyle name="Valuta 2 2 3 5" xfId="2383"/>
    <cellStyle name="Valuta 2 2 4" xfId="2384"/>
    <cellStyle name="Valuta 2 2 4 2" xfId="2385"/>
    <cellStyle name="Valuta 2 2 4 3" xfId="2386"/>
    <cellStyle name="Valuta 2 2 4 4" xfId="2387"/>
    <cellStyle name="Valuta 2 2 4 5" xfId="2388"/>
    <cellStyle name="Valuta 2 2 5" xfId="2389"/>
    <cellStyle name="Valuta 2 2 5 2" xfId="2390"/>
    <cellStyle name="Valuta 2 2 6" xfId="2391"/>
    <cellStyle name="Valuta 2 2 7" xfId="2392"/>
    <cellStyle name="Valuta 2 2 8" xfId="2373"/>
    <cellStyle name="Valuta 2 3" xfId="1221"/>
    <cellStyle name="Valuta 2 3 10" xfId="2393"/>
    <cellStyle name="Valuta 2 3 2" xfId="2394"/>
    <cellStyle name="Valuta 2 3 2 2" xfId="2395"/>
    <cellStyle name="Valuta 2 3 2 3" xfId="2396"/>
    <cellStyle name="Valuta 2 3 2 4" xfId="2397"/>
    <cellStyle name="Valuta 2 3 2 5" xfId="2398"/>
    <cellStyle name="Valuta 2 3 3" xfId="2399"/>
    <cellStyle name="Valuta 2 3 3 2" xfId="2400"/>
    <cellStyle name="Valuta 2 3 3 3" xfId="2401"/>
    <cellStyle name="Valuta 2 3 3 4" xfId="2402"/>
    <cellStyle name="Valuta 2 3 3 5" xfId="2403"/>
    <cellStyle name="Valuta 2 3 4" xfId="2404"/>
    <cellStyle name="Valuta 2 3 5" xfId="2405"/>
    <cellStyle name="Valuta 2 3 6" xfId="2406"/>
    <cellStyle name="Valuta 2 3 7" xfId="2407"/>
    <cellStyle name="Valuta 2 3 8" xfId="2408"/>
    <cellStyle name="Valuta 2 3 9" xfId="2409"/>
    <cellStyle name="Valuta 2 4" xfId="1219"/>
    <cellStyle name="Valuta 2 4 10" xfId="2410"/>
    <cellStyle name="Valuta 2 4 2" xfId="2411"/>
    <cellStyle name="Valuta 2 4 2 2" xfId="2412"/>
    <cellStyle name="Valuta 2 4 2 3" xfId="2413"/>
    <cellStyle name="Valuta 2 4 2 4" xfId="2414"/>
    <cellStyle name="Valuta 2 4 2 5" xfId="2415"/>
    <cellStyle name="Valuta 2 4 3" xfId="2416"/>
    <cellStyle name="Valuta 2 4 3 2" xfId="2417"/>
    <cellStyle name="Valuta 2 4 3 3" xfId="2418"/>
    <cellStyle name="Valuta 2 4 3 4" xfId="2419"/>
    <cellStyle name="Valuta 2 4 3 5" xfId="2420"/>
    <cellStyle name="Valuta 2 4 4" xfId="2421"/>
    <cellStyle name="Valuta 2 4 5" xfId="2422"/>
    <cellStyle name="Valuta 2 4 6" xfId="2423"/>
    <cellStyle name="Valuta 2 4 7" xfId="2424"/>
    <cellStyle name="Valuta 2 4 8" xfId="2425"/>
    <cellStyle name="Valuta 2 4 9" xfId="2426"/>
    <cellStyle name="Valuta 2 5" xfId="1554"/>
    <cellStyle name="Valuta 2 5 2" xfId="1563"/>
    <cellStyle name="Valuta 2 5 2 2" xfId="2428"/>
    <cellStyle name="Valuta 2 5 3" xfId="2429"/>
    <cellStyle name="Valuta 2 5 4" xfId="2430"/>
    <cellStyle name="Valuta 2 5 5" xfId="2431"/>
    <cellStyle name="Valuta 2 5 6" xfId="2427"/>
    <cellStyle name="Valuta 2 6" xfId="1557"/>
    <cellStyle name="Valuta 2 6 2" xfId="1565"/>
    <cellStyle name="Valuta 2 6 2 2" xfId="2433"/>
    <cellStyle name="Valuta 2 6 3" xfId="2434"/>
    <cellStyle name="Valuta 2 6 4" xfId="2435"/>
    <cellStyle name="Valuta 2 6 5" xfId="2436"/>
    <cellStyle name="Valuta 2 6 6" xfId="2432"/>
    <cellStyle name="Valuta 2 7" xfId="1561"/>
    <cellStyle name="Valuta 2 7 2" xfId="2438"/>
    <cellStyle name="Valuta 2 7 3" xfId="2439"/>
    <cellStyle name="Valuta 2 7 4" xfId="2440"/>
    <cellStyle name="Valuta 2 7 5" xfId="2441"/>
    <cellStyle name="Valuta 2 7 6" xfId="2437"/>
    <cellStyle name="Valuta 2 8" xfId="2442"/>
    <cellStyle name="Valuta 2 8 2" xfId="2443"/>
    <cellStyle name="Valuta 2 9" xfId="2444"/>
    <cellStyle name="Valuta 3" xfId="1222"/>
    <cellStyle name="Valuta 3 2" xfId="2446"/>
    <cellStyle name="Valuta 3 2 2" xfId="2447"/>
    <cellStyle name="Valuta 3 2 2 2" xfId="2448"/>
    <cellStyle name="Valuta 3 2 2 3" xfId="2449"/>
    <cellStyle name="Valuta 3 2 2 4" xfId="2450"/>
    <cellStyle name="Valuta 3 2 2 5" xfId="2451"/>
    <cellStyle name="Valuta 3 2 3" xfId="2452"/>
    <cellStyle name="Valuta 3 2 3 2" xfId="2453"/>
    <cellStyle name="Valuta 3 2 3 3" xfId="2454"/>
    <cellStyle name="Valuta 3 2 3 4" xfId="2455"/>
    <cellStyle name="Valuta 3 2 3 5" xfId="2456"/>
    <cellStyle name="Valuta 3 2 4" xfId="2457"/>
    <cellStyle name="Valuta 3 2 5" xfId="2458"/>
    <cellStyle name="Valuta 3 2 6" xfId="2459"/>
    <cellStyle name="Valuta 3 2 7" xfId="2460"/>
    <cellStyle name="Valuta 3 2 8" xfId="2461"/>
    <cellStyle name="Valuta 3 2 9" xfId="2462"/>
    <cellStyle name="Valuta 3 3" xfId="2463"/>
    <cellStyle name="Valuta 3 4" xfId="2464"/>
    <cellStyle name="Valuta 3 5" xfId="2445"/>
    <cellStyle name="Valuta 4" xfId="2465"/>
    <cellStyle name="Vejica" xfId="6" builtinId="3"/>
    <cellStyle name="Vejica 10" xfId="1551"/>
    <cellStyle name="Vejica 10 2" xfId="1562"/>
    <cellStyle name="Vejica 11" xfId="1556"/>
    <cellStyle name="Vejica 11 2" xfId="1564"/>
    <cellStyle name="Vejica 12" xfId="1560"/>
    <cellStyle name="Vejica 2" xfId="9"/>
    <cellStyle name="Vejica 2 2" xfId="519"/>
    <cellStyle name="Vejica 2 2 2" xfId="1224"/>
    <cellStyle name="Vejica 2 2 3" xfId="2467"/>
    <cellStyle name="Vejica 2 2 4" xfId="2468"/>
    <cellStyle name="Vejica 2 3" xfId="1225"/>
    <cellStyle name="Vejica 2 3 2" xfId="1226"/>
    <cellStyle name="Vejica 2 3 2 2" xfId="2470"/>
    <cellStyle name="Vejica 2 3 3" xfId="2469"/>
    <cellStyle name="Vejica 2 4" xfId="1227"/>
    <cellStyle name="Vejica 2 4 2" xfId="2471"/>
    <cellStyle name="Vejica 2 5" xfId="1236"/>
    <cellStyle name="Vejica 2 5 2" xfId="2472"/>
    <cellStyle name="Vejica 2 6" xfId="1276"/>
    <cellStyle name="Vejica 2 7" xfId="1223"/>
    <cellStyle name="Vejica 2 8" xfId="2466"/>
    <cellStyle name="Vejica 3" xfId="520"/>
    <cellStyle name="Vejica 3 2" xfId="521"/>
    <cellStyle name="Vejica 3 3" xfId="2473"/>
    <cellStyle name="Vejica 4" xfId="1228"/>
    <cellStyle name="Vejica 4 2" xfId="2474"/>
    <cellStyle name="Vejica 5" xfId="1229"/>
    <cellStyle name="Vejica 5 2" xfId="1522"/>
    <cellStyle name="Vejica 5 3" xfId="2475"/>
    <cellStyle name="Vejica 6" xfId="1230"/>
    <cellStyle name="Vejica 7" xfId="1231"/>
    <cellStyle name="Vejica 7 2" xfId="1232"/>
    <cellStyle name="Vejica 7 3" xfId="2476"/>
    <cellStyle name="Vejica 8" xfId="1233"/>
    <cellStyle name="Vejica 9" xfId="1234"/>
    <cellStyle name="Vnos 2" xfId="522"/>
    <cellStyle name="Vnos 2 10" xfId="1524"/>
    <cellStyle name="Vnos 2 11" xfId="1525"/>
    <cellStyle name="Vnos 2 12" xfId="1523"/>
    <cellStyle name="Vnos 2 13" xfId="2477"/>
    <cellStyle name="Vnos 2 2" xfId="523"/>
    <cellStyle name="Vnos 2 2 2" xfId="1527"/>
    <cellStyle name="Vnos 2 2 2 2" xfId="2479"/>
    <cellStyle name="Vnos 2 2 3" xfId="1526"/>
    <cellStyle name="Vnos 2 2 3 2" xfId="2480"/>
    <cellStyle name="Vnos 2 2 4" xfId="2481"/>
    <cellStyle name="Vnos 2 2 5" xfId="2478"/>
    <cellStyle name="Vnos 2 3" xfId="524"/>
    <cellStyle name="Vnos 2 3 2" xfId="1529"/>
    <cellStyle name="Vnos 2 3 3" xfId="1528"/>
    <cellStyle name="Vnos 2 3 4" xfId="2482"/>
    <cellStyle name="Vnos 2 4" xfId="525"/>
    <cellStyle name="Vnos 2 4 2" xfId="1530"/>
    <cellStyle name="Vnos 2 4 3" xfId="2483"/>
    <cellStyle name="Vnos 2 5" xfId="1531"/>
    <cellStyle name="Vnos 2 5 2" xfId="2484"/>
    <cellStyle name="Vnos 2 6" xfId="1532"/>
    <cellStyle name="Vnos 2 7" xfId="1533"/>
    <cellStyle name="Vnos 2 8" xfId="1534"/>
    <cellStyle name="Vnos 2 9" xfId="1535"/>
    <cellStyle name="Vnos 3" xfId="526"/>
    <cellStyle name="Vnos 3 2" xfId="527"/>
    <cellStyle name="Vnos 3 3" xfId="528"/>
    <cellStyle name="Vnos 3 4" xfId="529"/>
    <cellStyle name="Vnos 3 5" xfId="2485"/>
    <cellStyle name="Vnos 4" xfId="530"/>
    <cellStyle name="Vnos 4 2" xfId="531"/>
    <cellStyle name="Vnos 4 3" xfId="532"/>
    <cellStyle name="Vnos 4 4" xfId="533"/>
    <cellStyle name="Vnos 5" xfId="558"/>
    <cellStyle name="Vsota 2" xfId="534"/>
    <cellStyle name="Vsota 2 10" xfId="1536"/>
    <cellStyle name="Vsota 2 11" xfId="1537"/>
    <cellStyle name="Vsota 2 12" xfId="2486"/>
    <cellStyle name="Vsota 2 2" xfId="535"/>
    <cellStyle name="Vsota 2 2 2" xfId="1539"/>
    <cellStyle name="Vsota 2 2 2 2" xfId="2487"/>
    <cellStyle name="Vsota 2 2 3" xfId="1538"/>
    <cellStyle name="Vsota 2 2 3 2" xfId="2488"/>
    <cellStyle name="Vsota 2 2 3 3" xfId="2501"/>
    <cellStyle name="Vsota 2 2 4" xfId="2489"/>
    <cellStyle name="Vsota 2 3" xfId="536"/>
    <cellStyle name="Vsota 2 3 2" xfId="1541"/>
    <cellStyle name="Vsota 2 3 3" xfId="1540"/>
    <cellStyle name="Vsota 2 3 4" xfId="2490"/>
    <cellStyle name="Vsota 2 4" xfId="537"/>
    <cellStyle name="Vsota 2 4 2" xfId="1542"/>
    <cellStyle name="Vsota 2 4 3" xfId="2491"/>
    <cellStyle name="Vsota 2 5" xfId="1543"/>
    <cellStyle name="Vsota 2 5 2" xfId="2492"/>
    <cellStyle name="Vsota 2 6" xfId="1544"/>
    <cellStyle name="Vsota 2 7" xfId="1545"/>
    <cellStyle name="Vsota 2 8" xfId="1546"/>
    <cellStyle name="Vsota 2 9" xfId="1547"/>
    <cellStyle name="Vsota 3" xfId="538"/>
    <cellStyle name="Vsota 3 2" xfId="539"/>
    <cellStyle name="Vsota 3 3" xfId="540"/>
    <cellStyle name="Vsota 3 4" xfId="541"/>
    <cellStyle name="Vsota 4" xfId="542"/>
    <cellStyle name="Vsota 4 2" xfId="543"/>
    <cellStyle name="Vsota 4 3" xfId="544"/>
    <cellStyle name="Vsota 4 4" xfId="545"/>
    <cellStyle name="Vsota 5" xfId="551"/>
    <cellStyle name="Warning Text" xfId="1548"/>
  </cellStyles>
  <dxfs count="3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99"/>
      <color rgb="FFF19455"/>
      <color rgb="FFFF9966"/>
      <color rgb="FFF3A875"/>
      <color rgb="FF0000FF"/>
      <color rgb="FFFF7C80"/>
      <color rgb="FFEB6C15"/>
      <color rgb="FFFF0066"/>
      <color rgb="FFEF863F"/>
      <color rgb="FFF08E5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RJAN2015\Users\Users\Marjan\Downloads\Popis%20Sabiana%20Kaloriferj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inss\Pinss\Users\Marjan\Downloads\Popis%20Sabiana%20Kaloriferj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AMO2015\Samo\10_Arhiv\Arhiv_2012\12-10-07%20&#352;C_Tolmin\12-10-07-1-PZI\121007-1-Popis\121007-1_PZI-M51_TELOVADNIC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vodila"/>
      <sheetName val="Atlas"/>
      <sheetName val="Helios"/>
      <sheetName val="AIX"/>
      <sheetName val="Janus"/>
      <sheetName val="Atlas STP"/>
      <sheetName val="Comfort"/>
      <sheetName val="Polaris"/>
      <sheetName val="Elegant ECM"/>
      <sheetName val="Atlas ECM"/>
      <sheetName val="Podatk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45">
          <cell r="A45" t="str">
            <v>46F23</v>
          </cell>
          <cell r="B45">
            <v>2200</v>
          </cell>
          <cell r="C45">
            <v>1500</v>
          </cell>
          <cell r="D45">
            <v>59</v>
          </cell>
          <cell r="E45">
            <v>51</v>
          </cell>
          <cell r="F45">
            <v>20.399999999999999</v>
          </cell>
          <cell r="G45">
            <v>16.100000000000001</v>
          </cell>
          <cell r="H45">
            <v>5.3</v>
          </cell>
          <cell r="I45">
            <v>7.5</v>
          </cell>
          <cell r="J45" t="str">
            <v>Navedeni podatki veljajo za: gretje, Tv: = 85/75°C in Tz=15°C hlajenje, Tv = 7/12°C in Tz = 28°C</v>
          </cell>
        </row>
        <row r="46">
          <cell r="A46" t="str">
            <v>46F24</v>
          </cell>
          <cell r="B46">
            <v>2000</v>
          </cell>
          <cell r="C46">
            <v>1400</v>
          </cell>
          <cell r="D46">
            <v>59</v>
          </cell>
          <cell r="E46">
            <v>51</v>
          </cell>
          <cell r="F46">
            <v>23.3</v>
          </cell>
          <cell r="G46">
            <v>18.5</v>
          </cell>
          <cell r="H46">
            <v>6.3</v>
          </cell>
          <cell r="I46">
            <v>7</v>
          </cell>
          <cell r="J46" t="str">
            <v>Navedeni podatki veljajo za: gretje, Tv: = 85/75°C in Tz=15°C hlajenje, Tv = 7/12°C in Tz = 28°C</v>
          </cell>
        </row>
        <row r="47">
          <cell r="A47" t="str">
            <v>46F43</v>
          </cell>
          <cell r="B47">
            <v>3800</v>
          </cell>
          <cell r="C47">
            <v>2500</v>
          </cell>
          <cell r="D47">
            <v>64</v>
          </cell>
          <cell r="E47">
            <v>54</v>
          </cell>
          <cell r="F47">
            <v>34.5</v>
          </cell>
          <cell r="G47">
            <v>26.9</v>
          </cell>
          <cell r="H47">
            <v>9.1</v>
          </cell>
          <cell r="I47">
            <v>12</v>
          </cell>
          <cell r="J47" t="str">
            <v>Navedeni podatki veljajo za: gretje, Tv: = 85/75°C in Tz=15°C hlajenje, Tv = 7/12°C in Tz = 28°C</v>
          </cell>
        </row>
        <row r="48">
          <cell r="A48" t="str">
            <v>46F44</v>
          </cell>
          <cell r="B48">
            <v>3400</v>
          </cell>
          <cell r="C48">
            <v>2150</v>
          </cell>
          <cell r="D48">
            <v>64</v>
          </cell>
          <cell r="E48">
            <v>54</v>
          </cell>
          <cell r="F48">
            <v>39.700000000000003</v>
          </cell>
          <cell r="G48">
            <v>29.6</v>
          </cell>
          <cell r="H48">
            <v>10.6</v>
          </cell>
          <cell r="I48">
            <v>10</v>
          </cell>
          <cell r="J48" t="str">
            <v>Navedeni podatki veljajo za: gretje, Tv: = 85/75°C in Tz=15°C hlajenje, Tv = 7/12°C in Tz = 28°C</v>
          </cell>
        </row>
        <row r="49">
          <cell r="A49" t="str">
            <v>68F63</v>
          </cell>
          <cell r="B49">
            <v>4350</v>
          </cell>
          <cell r="C49">
            <v>3600</v>
          </cell>
          <cell r="D49">
            <v>60</v>
          </cell>
          <cell r="E49">
            <v>52</v>
          </cell>
          <cell r="F49">
            <v>46.3</v>
          </cell>
          <cell r="G49">
            <v>40.299999999999997</v>
          </cell>
          <cell r="H49">
            <v>13.8</v>
          </cell>
          <cell r="I49">
            <v>14</v>
          </cell>
          <cell r="J49" t="str">
            <v>Navedeni podatki veljajo za: gretje, Tv: = 85/75°C in Tz=15°C hlajenje, Tv = 7/12°C in Tz = 28°C</v>
          </cell>
        </row>
        <row r="50">
          <cell r="A50" t="str">
            <v>68F64</v>
          </cell>
          <cell r="B50">
            <v>4000</v>
          </cell>
          <cell r="C50">
            <v>3150</v>
          </cell>
          <cell r="D50">
            <v>60</v>
          </cell>
          <cell r="E50">
            <v>52</v>
          </cell>
          <cell r="F50">
            <v>52</v>
          </cell>
          <cell r="G50">
            <v>44</v>
          </cell>
          <cell r="H50">
            <v>15.9</v>
          </cell>
          <cell r="I50">
            <v>13</v>
          </cell>
          <cell r="J50" t="str">
            <v>Navedeni podatki veljajo za: gretje, Tv: = 85/75°C in Tz=15°C hlajenje, Tv = 7/12°C in Tz = 28°C</v>
          </cell>
        </row>
        <row r="51">
          <cell r="A51" t="str">
            <v>68F93</v>
          </cell>
          <cell r="B51">
            <v>8250</v>
          </cell>
          <cell r="C51">
            <v>6250</v>
          </cell>
          <cell r="D51">
            <v>66</v>
          </cell>
          <cell r="E51">
            <v>60</v>
          </cell>
          <cell r="F51">
            <v>89.5</v>
          </cell>
          <cell r="G51">
            <v>75.900000000000006</v>
          </cell>
          <cell r="H51">
            <v>25</v>
          </cell>
          <cell r="I51">
            <v>20</v>
          </cell>
          <cell r="J51" t="str">
            <v>Navedeni podatki veljajo za: gretje, Tv: = 85/75°C in Tz=15°C hlajenje, Tv = 7/12°C in Tz = 28°C</v>
          </cell>
        </row>
        <row r="52">
          <cell r="A52" t="str">
            <v>68F94</v>
          </cell>
          <cell r="B52">
            <v>7800</v>
          </cell>
          <cell r="C52">
            <v>5950</v>
          </cell>
          <cell r="D52">
            <v>66</v>
          </cell>
          <cell r="E52">
            <v>60</v>
          </cell>
          <cell r="F52">
            <v>103.6</v>
          </cell>
          <cell r="G52">
            <v>82</v>
          </cell>
          <cell r="H52">
            <v>28.2</v>
          </cell>
          <cell r="I52">
            <v>18</v>
          </cell>
          <cell r="J52" t="str">
            <v>Navedeni podatki veljajo za: gretje, Tv: = 85/75°C in Tz=15°C hlajenje, Tv = 7/12°C in Tz = 28°C</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vodila"/>
      <sheetName val="Atlas"/>
      <sheetName val="Helios"/>
      <sheetName val="AIX"/>
      <sheetName val="Janus"/>
      <sheetName val="Atlas STP"/>
      <sheetName val="Comfort"/>
      <sheetName val="Polaris"/>
      <sheetName val="Elegant ECM"/>
      <sheetName val="Atlas ECM"/>
      <sheetName val="Podatki"/>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1.0.1"/>
      <sheetName val="1.1.1"/>
      <sheetName val="1.1.2"/>
      <sheetName val="1.1.3"/>
      <sheetName val="1.2.1"/>
      <sheetName val="1.2.2"/>
      <sheetName val="1.2.3"/>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499984740745262"/>
  </sheetPr>
  <dimension ref="A2:B68"/>
  <sheetViews>
    <sheetView showGridLines="0" view="pageBreakPreview" zoomScale="125" zoomScaleNormal="100" zoomScaleSheetLayoutView="125" workbookViewId="0">
      <selection activeCell="F4" sqref="F4"/>
    </sheetView>
  </sheetViews>
  <sheetFormatPr defaultColWidth="8.7109375" defaultRowHeight="12.75"/>
  <cols>
    <col min="1" max="1" width="3.7109375" style="246" customWidth="1"/>
    <col min="2" max="2" width="89.85546875" style="247" customWidth="1"/>
    <col min="3" max="255" width="8.7109375" style="244"/>
    <col min="256" max="257" width="3.7109375" style="244" customWidth="1"/>
    <col min="258" max="258" width="86.7109375" style="244" customWidth="1"/>
    <col min="259" max="511" width="8.7109375" style="244"/>
    <col min="512" max="513" width="3.7109375" style="244" customWidth="1"/>
    <col min="514" max="514" width="86.7109375" style="244" customWidth="1"/>
    <col min="515" max="767" width="8.7109375" style="244"/>
    <col min="768" max="769" width="3.7109375" style="244" customWidth="1"/>
    <col min="770" max="770" width="86.7109375" style="244" customWidth="1"/>
    <col min="771" max="1023" width="8.7109375" style="244"/>
    <col min="1024" max="1025" width="3.7109375" style="244" customWidth="1"/>
    <col min="1026" max="1026" width="86.7109375" style="244" customWidth="1"/>
    <col min="1027" max="1279" width="8.7109375" style="244"/>
    <col min="1280" max="1281" width="3.7109375" style="244" customWidth="1"/>
    <col min="1282" max="1282" width="86.7109375" style="244" customWidth="1"/>
    <col min="1283" max="1535" width="8.7109375" style="244"/>
    <col min="1536" max="1537" width="3.7109375" style="244" customWidth="1"/>
    <col min="1538" max="1538" width="86.7109375" style="244" customWidth="1"/>
    <col min="1539" max="1791" width="8.7109375" style="244"/>
    <col min="1792" max="1793" width="3.7109375" style="244" customWidth="1"/>
    <col min="1794" max="1794" width="86.7109375" style="244" customWidth="1"/>
    <col min="1795" max="2047" width="8.7109375" style="244"/>
    <col min="2048" max="2049" width="3.7109375" style="244" customWidth="1"/>
    <col min="2050" max="2050" width="86.7109375" style="244" customWidth="1"/>
    <col min="2051" max="2303" width="8.7109375" style="244"/>
    <col min="2304" max="2305" width="3.7109375" style="244" customWidth="1"/>
    <col min="2306" max="2306" width="86.7109375" style="244" customWidth="1"/>
    <col min="2307" max="2559" width="8.7109375" style="244"/>
    <col min="2560" max="2561" width="3.7109375" style="244" customWidth="1"/>
    <col min="2562" max="2562" width="86.7109375" style="244" customWidth="1"/>
    <col min="2563" max="2815" width="8.7109375" style="244"/>
    <col min="2816" max="2817" width="3.7109375" style="244" customWidth="1"/>
    <col min="2818" max="2818" width="86.7109375" style="244" customWidth="1"/>
    <col min="2819" max="3071" width="8.7109375" style="244"/>
    <col min="3072" max="3073" width="3.7109375" style="244" customWidth="1"/>
    <col min="3074" max="3074" width="86.7109375" style="244" customWidth="1"/>
    <col min="3075" max="3327" width="8.7109375" style="244"/>
    <col min="3328" max="3329" width="3.7109375" style="244" customWidth="1"/>
    <col min="3330" max="3330" width="86.7109375" style="244" customWidth="1"/>
    <col min="3331" max="3583" width="8.7109375" style="244"/>
    <col min="3584" max="3585" width="3.7109375" style="244" customWidth="1"/>
    <col min="3586" max="3586" width="86.7109375" style="244" customWidth="1"/>
    <col min="3587" max="3839" width="8.7109375" style="244"/>
    <col min="3840" max="3841" width="3.7109375" style="244" customWidth="1"/>
    <col min="3842" max="3842" width="86.7109375" style="244" customWidth="1"/>
    <col min="3843" max="4095" width="8.7109375" style="244"/>
    <col min="4096" max="4097" width="3.7109375" style="244" customWidth="1"/>
    <col min="4098" max="4098" width="86.7109375" style="244" customWidth="1"/>
    <col min="4099" max="4351" width="8.7109375" style="244"/>
    <col min="4352" max="4353" width="3.7109375" style="244" customWidth="1"/>
    <col min="4354" max="4354" width="86.7109375" style="244" customWidth="1"/>
    <col min="4355" max="4607" width="8.7109375" style="244"/>
    <col min="4608" max="4609" width="3.7109375" style="244" customWidth="1"/>
    <col min="4610" max="4610" width="86.7109375" style="244" customWidth="1"/>
    <col min="4611" max="4863" width="8.7109375" style="244"/>
    <col min="4864" max="4865" width="3.7109375" style="244" customWidth="1"/>
    <col min="4866" max="4866" width="86.7109375" style="244" customWidth="1"/>
    <col min="4867" max="5119" width="8.7109375" style="244"/>
    <col min="5120" max="5121" width="3.7109375" style="244" customWidth="1"/>
    <col min="5122" max="5122" width="86.7109375" style="244" customWidth="1"/>
    <col min="5123" max="5375" width="8.7109375" style="244"/>
    <col min="5376" max="5377" width="3.7109375" style="244" customWidth="1"/>
    <col min="5378" max="5378" width="86.7109375" style="244" customWidth="1"/>
    <col min="5379" max="5631" width="8.7109375" style="244"/>
    <col min="5632" max="5633" width="3.7109375" style="244" customWidth="1"/>
    <col min="5634" max="5634" width="86.7109375" style="244" customWidth="1"/>
    <col min="5635" max="5887" width="8.7109375" style="244"/>
    <col min="5888" max="5889" width="3.7109375" style="244" customWidth="1"/>
    <col min="5890" max="5890" width="86.7109375" style="244" customWidth="1"/>
    <col min="5891" max="6143" width="8.7109375" style="244"/>
    <col min="6144" max="6145" width="3.7109375" style="244" customWidth="1"/>
    <col min="6146" max="6146" width="86.7109375" style="244" customWidth="1"/>
    <col min="6147" max="6399" width="8.7109375" style="244"/>
    <col min="6400" max="6401" width="3.7109375" style="244" customWidth="1"/>
    <col min="6402" max="6402" width="86.7109375" style="244" customWidth="1"/>
    <col min="6403" max="6655" width="8.7109375" style="244"/>
    <col min="6656" max="6657" width="3.7109375" style="244" customWidth="1"/>
    <col min="6658" max="6658" width="86.7109375" style="244" customWidth="1"/>
    <col min="6659" max="6911" width="8.7109375" style="244"/>
    <col min="6912" max="6913" width="3.7109375" style="244" customWidth="1"/>
    <col min="6914" max="6914" width="86.7109375" style="244" customWidth="1"/>
    <col min="6915" max="7167" width="8.7109375" style="244"/>
    <col min="7168" max="7169" width="3.7109375" style="244" customWidth="1"/>
    <col min="7170" max="7170" width="86.7109375" style="244" customWidth="1"/>
    <col min="7171" max="7423" width="8.7109375" style="244"/>
    <col min="7424" max="7425" width="3.7109375" style="244" customWidth="1"/>
    <col min="7426" max="7426" width="86.7109375" style="244" customWidth="1"/>
    <col min="7427" max="7679" width="8.7109375" style="244"/>
    <col min="7680" max="7681" width="3.7109375" style="244" customWidth="1"/>
    <col min="7682" max="7682" width="86.7109375" style="244" customWidth="1"/>
    <col min="7683" max="7935" width="8.7109375" style="244"/>
    <col min="7936" max="7937" width="3.7109375" style="244" customWidth="1"/>
    <col min="7938" max="7938" width="86.7109375" style="244" customWidth="1"/>
    <col min="7939" max="8191" width="8.7109375" style="244"/>
    <col min="8192" max="8193" width="3.7109375" style="244" customWidth="1"/>
    <col min="8194" max="8194" width="86.7109375" style="244" customWidth="1"/>
    <col min="8195" max="8447" width="8.7109375" style="244"/>
    <col min="8448" max="8449" width="3.7109375" style="244" customWidth="1"/>
    <col min="8450" max="8450" width="86.7109375" style="244" customWidth="1"/>
    <col min="8451" max="8703" width="8.7109375" style="244"/>
    <col min="8704" max="8705" width="3.7109375" style="244" customWidth="1"/>
    <col min="8706" max="8706" width="86.7109375" style="244" customWidth="1"/>
    <col min="8707" max="8959" width="8.7109375" style="244"/>
    <col min="8960" max="8961" width="3.7109375" style="244" customWidth="1"/>
    <col min="8962" max="8962" width="86.7109375" style="244" customWidth="1"/>
    <col min="8963" max="9215" width="8.7109375" style="244"/>
    <col min="9216" max="9217" width="3.7109375" style="244" customWidth="1"/>
    <col min="9218" max="9218" width="86.7109375" style="244" customWidth="1"/>
    <col min="9219" max="9471" width="8.7109375" style="244"/>
    <col min="9472" max="9473" width="3.7109375" style="244" customWidth="1"/>
    <col min="9474" max="9474" width="86.7109375" style="244" customWidth="1"/>
    <col min="9475" max="9727" width="8.7109375" style="244"/>
    <col min="9728" max="9729" width="3.7109375" style="244" customWidth="1"/>
    <col min="9730" max="9730" width="86.7109375" style="244" customWidth="1"/>
    <col min="9731" max="9983" width="8.7109375" style="244"/>
    <col min="9984" max="9985" width="3.7109375" style="244" customWidth="1"/>
    <col min="9986" max="9986" width="86.7109375" style="244" customWidth="1"/>
    <col min="9987" max="10239" width="8.7109375" style="244"/>
    <col min="10240" max="10241" width="3.7109375" style="244" customWidth="1"/>
    <col min="10242" max="10242" width="86.7109375" style="244" customWidth="1"/>
    <col min="10243" max="10495" width="8.7109375" style="244"/>
    <col min="10496" max="10497" width="3.7109375" style="244" customWidth="1"/>
    <col min="10498" max="10498" width="86.7109375" style="244" customWidth="1"/>
    <col min="10499" max="10751" width="8.7109375" style="244"/>
    <col min="10752" max="10753" width="3.7109375" style="244" customWidth="1"/>
    <col min="10754" max="10754" width="86.7109375" style="244" customWidth="1"/>
    <col min="10755" max="11007" width="8.7109375" style="244"/>
    <col min="11008" max="11009" width="3.7109375" style="244" customWidth="1"/>
    <col min="11010" max="11010" width="86.7109375" style="244" customWidth="1"/>
    <col min="11011" max="11263" width="8.7109375" style="244"/>
    <col min="11264" max="11265" width="3.7109375" style="244" customWidth="1"/>
    <col min="11266" max="11266" width="86.7109375" style="244" customWidth="1"/>
    <col min="11267" max="11519" width="8.7109375" style="244"/>
    <col min="11520" max="11521" width="3.7109375" style="244" customWidth="1"/>
    <col min="11522" max="11522" width="86.7109375" style="244" customWidth="1"/>
    <col min="11523" max="11775" width="8.7109375" style="244"/>
    <col min="11776" max="11777" width="3.7109375" style="244" customWidth="1"/>
    <col min="11778" max="11778" width="86.7109375" style="244" customWidth="1"/>
    <col min="11779" max="12031" width="8.7109375" style="244"/>
    <col min="12032" max="12033" width="3.7109375" style="244" customWidth="1"/>
    <col min="12034" max="12034" width="86.7109375" style="244" customWidth="1"/>
    <col min="12035" max="12287" width="8.7109375" style="244"/>
    <col min="12288" max="12289" width="3.7109375" style="244" customWidth="1"/>
    <col min="12290" max="12290" width="86.7109375" style="244" customWidth="1"/>
    <col min="12291" max="12543" width="8.7109375" style="244"/>
    <col min="12544" max="12545" width="3.7109375" style="244" customWidth="1"/>
    <col min="12546" max="12546" width="86.7109375" style="244" customWidth="1"/>
    <col min="12547" max="12799" width="8.7109375" style="244"/>
    <col min="12800" max="12801" width="3.7109375" style="244" customWidth="1"/>
    <col min="12802" max="12802" width="86.7109375" style="244" customWidth="1"/>
    <col min="12803" max="13055" width="8.7109375" style="244"/>
    <col min="13056" max="13057" width="3.7109375" style="244" customWidth="1"/>
    <col min="13058" max="13058" width="86.7109375" style="244" customWidth="1"/>
    <col min="13059" max="13311" width="8.7109375" style="244"/>
    <col min="13312" max="13313" width="3.7109375" style="244" customWidth="1"/>
    <col min="13314" max="13314" width="86.7109375" style="244" customWidth="1"/>
    <col min="13315" max="13567" width="8.7109375" style="244"/>
    <col min="13568" max="13569" width="3.7109375" style="244" customWidth="1"/>
    <col min="13570" max="13570" width="86.7109375" style="244" customWidth="1"/>
    <col min="13571" max="13823" width="8.7109375" style="244"/>
    <col min="13824" max="13825" width="3.7109375" style="244" customWidth="1"/>
    <col min="13826" max="13826" width="86.7109375" style="244" customWidth="1"/>
    <col min="13827" max="14079" width="8.7109375" style="244"/>
    <col min="14080" max="14081" width="3.7109375" style="244" customWidth="1"/>
    <col min="14082" max="14082" width="86.7109375" style="244" customWidth="1"/>
    <col min="14083" max="14335" width="8.7109375" style="244"/>
    <col min="14336" max="14337" width="3.7109375" style="244" customWidth="1"/>
    <col min="14338" max="14338" width="86.7109375" style="244" customWidth="1"/>
    <col min="14339" max="14591" width="8.7109375" style="244"/>
    <col min="14592" max="14593" width="3.7109375" style="244" customWidth="1"/>
    <col min="14594" max="14594" width="86.7109375" style="244" customWidth="1"/>
    <col min="14595" max="14847" width="8.7109375" style="244"/>
    <col min="14848" max="14849" width="3.7109375" style="244" customWidth="1"/>
    <col min="14850" max="14850" width="86.7109375" style="244" customWidth="1"/>
    <col min="14851" max="15103" width="8.7109375" style="244"/>
    <col min="15104" max="15105" width="3.7109375" style="244" customWidth="1"/>
    <col min="15106" max="15106" width="86.7109375" style="244" customWidth="1"/>
    <col min="15107" max="15359" width="8.7109375" style="244"/>
    <col min="15360" max="15361" width="3.7109375" style="244" customWidth="1"/>
    <col min="15362" max="15362" width="86.7109375" style="244" customWidth="1"/>
    <col min="15363" max="15615" width="8.7109375" style="244"/>
    <col min="15616" max="15617" width="3.7109375" style="244" customWidth="1"/>
    <col min="15618" max="15618" width="86.7109375" style="244" customWidth="1"/>
    <col min="15619" max="15871" width="8.7109375" style="244"/>
    <col min="15872" max="15873" width="3.7109375" style="244" customWidth="1"/>
    <col min="15874" max="15874" width="86.7109375" style="244" customWidth="1"/>
    <col min="15875" max="16127" width="8.7109375" style="244"/>
    <col min="16128" max="16129" width="3.7109375" style="244" customWidth="1"/>
    <col min="16130" max="16130" width="86.7109375" style="244" customWidth="1"/>
    <col min="16131" max="16384" width="8.7109375" style="244"/>
  </cols>
  <sheetData>
    <row r="2" spans="1:2" ht="15">
      <c r="B2" s="260" t="s">
        <v>1051</v>
      </c>
    </row>
    <row r="4" spans="1:2" ht="191.25">
      <c r="B4" s="48" t="s">
        <v>1055</v>
      </c>
    </row>
    <row r="5" spans="1:2" ht="15">
      <c r="B5" s="260" t="s">
        <v>1000</v>
      </c>
    </row>
    <row r="6" spans="1:2">
      <c r="B6" s="48"/>
    </row>
    <row r="7" spans="1:2" ht="45">
      <c r="A7" s="248">
        <v>1</v>
      </c>
      <c r="B7" s="48" t="s">
        <v>1030</v>
      </c>
    </row>
    <row r="8" spans="1:2" ht="56.25">
      <c r="A8" s="248">
        <v>2</v>
      </c>
      <c r="B8" s="48" t="s">
        <v>1037</v>
      </c>
    </row>
    <row r="9" spans="1:2" ht="56.25">
      <c r="A9" s="248">
        <v>3</v>
      </c>
      <c r="B9" s="48" t="s">
        <v>1038</v>
      </c>
    </row>
    <row r="10" spans="1:2" ht="33.75">
      <c r="A10" s="248">
        <v>4</v>
      </c>
      <c r="B10" s="48" t="s">
        <v>1031</v>
      </c>
    </row>
    <row r="11" spans="1:2" ht="45">
      <c r="A11" s="248">
        <v>5</v>
      </c>
      <c r="B11" s="48" t="s">
        <v>1032</v>
      </c>
    </row>
    <row r="12" spans="1:2" ht="22.5">
      <c r="A12" s="248">
        <v>6</v>
      </c>
      <c r="B12" s="48" t="s">
        <v>1033</v>
      </c>
    </row>
    <row r="13" spans="1:2" ht="33.75">
      <c r="A13" s="248">
        <v>7</v>
      </c>
      <c r="B13" s="48" t="s">
        <v>1034</v>
      </c>
    </row>
    <row r="14" spans="1:2" ht="45">
      <c r="A14" s="248">
        <v>8</v>
      </c>
      <c r="B14" s="48" t="s">
        <v>1029</v>
      </c>
    </row>
    <row r="15" spans="1:2" ht="33.75">
      <c r="A15" s="248">
        <v>9</v>
      </c>
      <c r="B15" s="48" t="s">
        <v>1049</v>
      </c>
    </row>
    <row r="16" spans="1:2" ht="33.75">
      <c r="A16" s="248">
        <v>10</v>
      </c>
      <c r="B16" s="48" t="s">
        <v>1035</v>
      </c>
    </row>
    <row r="17" spans="1:2" ht="22.5">
      <c r="A17" s="248">
        <v>11</v>
      </c>
      <c r="B17" s="48" t="s">
        <v>1036</v>
      </c>
    </row>
    <row r="18" spans="1:2" ht="33.75">
      <c r="A18" s="248">
        <v>12</v>
      </c>
      <c r="B18" s="48" t="s">
        <v>1001</v>
      </c>
    </row>
    <row r="19" spans="1:2" ht="33.75">
      <c r="A19" s="248">
        <v>13</v>
      </c>
      <c r="B19" s="48" t="s">
        <v>1039</v>
      </c>
    </row>
    <row r="20" spans="1:2" ht="67.5">
      <c r="A20" s="248">
        <v>14</v>
      </c>
      <c r="B20" s="48" t="s">
        <v>1050</v>
      </c>
    </row>
    <row r="21" spans="1:2">
      <c r="A21" s="248">
        <v>15</v>
      </c>
      <c r="B21" s="48" t="s">
        <v>1046</v>
      </c>
    </row>
    <row r="22" spans="1:2" s="48" customFormat="1" ht="11.25">
      <c r="B22" s="245" t="s">
        <v>1042</v>
      </c>
    </row>
    <row r="23" spans="1:2" s="48" customFormat="1" ht="45">
      <c r="B23" s="245" t="s">
        <v>1002</v>
      </c>
    </row>
    <row r="24" spans="1:2" s="48" customFormat="1" ht="11.25">
      <c r="B24" s="245" t="s">
        <v>1003</v>
      </c>
    </row>
    <row r="25" spans="1:2" s="48" customFormat="1" ht="33.75">
      <c r="B25" s="245" t="s">
        <v>1040</v>
      </c>
    </row>
    <row r="26" spans="1:2" s="48" customFormat="1" ht="11.25">
      <c r="B26" s="245" t="s">
        <v>1043</v>
      </c>
    </row>
    <row r="27" spans="1:2" s="48" customFormat="1" ht="11.25">
      <c r="B27" s="245" t="s">
        <v>1004</v>
      </c>
    </row>
    <row r="28" spans="1:2" s="48" customFormat="1" ht="22.5">
      <c r="B28" s="245" t="s">
        <v>1005</v>
      </c>
    </row>
    <row r="29" spans="1:2" s="48" customFormat="1" ht="12" customHeight="1">
      <c r="B29" s="245" t="s">
        <v>1048</v>
      </c>
    </row>
    <row r="30" spans="1:2" s="48" customFormat="1" ht="22.5">
      <c r="B30" s="245" t="s">
        <v>1041</v>
      </c>
    </row>
    <row r="31" spans="1:2" s="48" customFormat="1" ht="22.5">
      <c r="B31" s="245" t="s">
        <v>1044</v>
      </c>
    </row>
    <row r="32" spans="1:2" s="48" customFormat="1" ht="22.5">
      <c r="B32" s="245" t="s">
        <v>1006</v>
      </c>
    </row>
    <row r="33" spans="2:2" s="48" customFormat="1" ht="11.25">
      <c r="B33" s="245" t="s">
        <v>1007</v>
      </c>
    </row>
    <row r="34" spans="2:2" s="48" customFormat="1" ht="22.5">
      <c r="B34" s="245" t="s">
        <v>1008</v>
      </c>
    </row>
    <row r="35" spans="2:2" s="48" customFormat="1" ht="22.5">
      <c r="B35" s="245" t="s">
        <v>1045</v>
      </c>
    </row>
    <row r="36" spans="2:2" s="48" customFormat="1" ht="22.5">
      <c r="B36" s="245" t="s">
        <v>1009</v>
      </c>
    </row>
    <row r="37" spans="2:2" s="48" customFormat="1" ht="33.75">
      <c r="B37" s="245" t="s">
        <v>1010</v>
      </c>
    </row>
    <row r="38" spans="2:2" s="48" customFormat="1" ht="11.25">
      <c r="B38" s="245" t="s">
        <v>1011</v>
      </c>
    </row>
    <row r="39" spans="2:2" s="48" customFormat="1" ht="34.5" customHeight="1">
      <c r="B39" s="245" t="s">
        <v>1012</v>
      </c>
    </row>
    <row r="40" spans="2:2" s="48" customFormat="1" ht="45">
      <c r="B40" s="245" t="s">
        <v>1013</v>
      </c>
    </row>
    <row r="41" spans="2:2" s="48" customFormat="1" ht="22.5">
      <c r="B41" s="245" t="s">
        <v>1014</v>
      </c>
    </row>
    <row r="42" spans="2:2" s="48" customFormat="1" ht="22.5">
      <c r="B42" s="245" t="s">
        <v>1015</v>
      </c>
    </row>
    <row r="43" spans="2:2" s="48" customFormat="1" ht="11.25">
      <c r="B43" s="245" t="s">
        <v>1016</v>
      </c>
    </row>
    <row r="44" spans="2:2" s="48" customFormat="1" ht="11.25">
      <c r="B44" s="245" t="s">
        <v>1017</v>
      </c>
    </row>
    <row r="45" spans="2:2" s="48" customFormat="1" ht="22.5">
      <c r="B45" s="245" t="s">
        <v>1018</v>
      </c>
    </row>
    <row r="46" spans="2:2" s="48" customFormat="1" ht="33.75">
      <c r="B46" s="245" t="s">
        <v>1019</v>
      </c>
    </row>
    <row r="47" spans="2:2" s="48" customFormat="1" ht="11.25">
      <c r="B47" s="245" t="s">
        <v>1020</v>
      </c>
    </row>
    <row r="48" spans="2:2" s="48" customFormat="1" ht="11.25">
      <c r="B48" s="245" t="s">
        <v>1021</v>
      </c>
    </row>
    <row r="49" spans="1:2" s="48" customFormat="1" ht="11.25">
      <c r="B49" s="245" t="s">
        <v>1022</v>
      </c>
    </row>
    <row r="50" spans="1:2" s="48" customFormat="1" ht="11.25">
      <c r="B50" s="245" t="s">
        <v>1023</v>
      </c>
    </row>
    <row r="51" spans="1:2" s="48" customFormat="1" ht="22.5">
      <c r="B51" s="245" t="s">
        <v>1024</v>
      </c>
    </row>
    <row r="52" spans="1:2" s="48" customFormat="1" ht="11.25">
      <c r="B52" s="245" t="s">
        <v>1025</v>
      </c>
    </row>
    <row r="53" spans="1:2" s="48" customFormat="1" ht="11.25" customHeight="1">
      <c r="B53" s="245" t="s">
        <v>1026</v>
      </c>
    </row>
    <row r="54" spans="1:2" s="48" customFormat="1" ht="11.25">
      <c r="B54" s="245" t="s">
        <v>1027</v>
      </c>
    </row>
    <row r="55" spans="1:2" s="48" customFormat="1" ht="22.5">
      <c r="B55" s="245" t="s">
        <v>1047</v>
      </c>
    </row>
    <row r="56" spans="1:2" s="48" customFormat="1" ht="22.5">
      <c r="B56" s="245" t="s">
        <v>1028</v>
      </c>
    </row>
    <row r="57" spans="1:2">
      <c r="A57" s="249"/>
      <c r="B57" s="250"/>
    </row>
    <row r="58" spans="1:2">
      <c r="A58" s="249"/>
      <c r="B58" s="250"/>
    </row>
    <row r="59" spans="1:2">
      <c r="A59" s="253"/>
      <c r="B59" s="254"/>
    </row>
    <row r="60" spans="1:2">
      <c r="A60" s="253"/>
      <c r="B60" s="254"/>
    </row>
    <row r="61" spans="1:2">
      <c r="A61" s="251"/>
      <c r="B61" s="252"/>
    </row>
    <row r="62" spans="1:2">
      <c r="A62" s="253"/>
      <c r="B62" s="254"/>
    </row>
    <row r="63" spans="1:2">
      <c r="A63" s="253"/>
      <c r="B63" s="254"/>
    </row>
    <row r="64" spans="1:2">
      <c r="A64" s="253"/>
      <c r="B64" s="254"/>
    </row>
    <row r="65" spans="1:2">
      <c r="A65" s="253"/>
      <c r="B65" s="254"/>
    </row>
    <row r="66" spans="1:2">
      <c r="A66" s="251"/>
      <c r="B66" s="252"/>
    </row>
    <row r="67" spans="1:2">
      <c r="A67" s="253"/>
      <c r="B67" s="254"/>
    </row>
    <row r="68" spans="1:2">
      <c r="A68" s="251"/>
      <c r="B68" s="252"/>
    </row>
  </sheetData>
  <pageMargins left="0.59027777777777801" right="0.196527777777778" top="0.39374999999999999" bottom="0.196527777777778" header="0.51180555555555496" footer="0.51180555555555496"/>
  <pageSetup paperSize="9"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showGridLines="0" tabSelected="1" view="pageBreakPreview" topLeftCell="A19" zoomScale="125" zoomScaleSheetLayoutView="125" workbookViewId="0">
      <selection activeCell="B44" sqref="B44"/>
    </sheetView>
  </sheetViews>
  <sheetFormatPr defaultRowHeight="12.75"/>
  <cols>
    <col min="1" max="1" width="7.7109375" style="213" customWidth="1"/>
    <col min="2" max="2" width="45.42578125" customWidth="1"/>
    <col min="3" max="3" width="5.28515625" customWidth="1"/>
    <col min="4" max="4" width="15.28515625" style="4" customWidth="1"/>
    <col min="5" max="5" width="19.85546875" style="17" customWidth="1"/>
    <col min="6" max="6" width="17.5703125" style="7" customWidth="1"/>
    <col min="8" max="8" width="9" customWidth="1"/>
  </cols>
  <sheetData>
    <row r="1" spans="1:6">
      <c r="B1" s="1" t="s">
        <v>6</v>
      </c>
      <c r="C1" s="1"/>
    </row>
    <row r="2" spans="1:6" ht="37.5">
      <c r="B2" s="8" t="s">
        <v>848</v>
      </c>
      <c r="C2" s="8"/>
    </row>
    <row r="3" spans="1:6">
      <c r="B3" s="1" t="s">
        <v>42</v>
      </c>
      <c r="C3" s="1"/>
    </row>
    <row r="4" spans="1:6" ht="18.75">
      <c r="A4" s="214"/>
      <c r="B4" s="8" t="s">
        <v>59</v>
      </c>
      <c r="C4" s="8"/>
    </row>
    <row r="6" spans="1:6">
      <c r="A6" s="235" t="s">
        <v>7</v>
      </c>
      <c r="B6" s="235" t="s">
        <v>125</v>
      </c>
      <c r="C6" s="235"/>
      <c r="D6" s="236">
        <f>SUM(D7:D8)</f>
        <v>0</v>
      </c>
    </row>
    <row r="7" spans="1:6">
      <c r="A7" s="215" t="s">
        <v>8</v>
      </c>
      <c r="B7" s="263" t="s">
        <v>37</v>
      </c>
      <c r="C7" s="215"/>
      <c r="D7" s="234">
        <f>A.1!H2</f>
        <v>0</v>
      </c>
    </row>
    <row r="8" spans="1:6">
      <c r="A8" s="216" t="s">
        <v>112</v>
      </c>
      <c r="B8" s="241" t="s">
        <v>113</v>
      </c>
      <c r="C8" s="216"/>
      <c r="D8" s="231">
        <f>A.2!H2</f>
        <v>0</v>
      </c>
      <c r="E8" s="18"/>
    </row>
    <row r="10" spans="1:6">
      <c r="A10" s="235" t="s">
        <v>12</v>
      </c>
      <c r="B10" s="235" t="s">
        <v>29</v>
      </c>
      <c r="C10" s="235"/>
      <c r="D10" s="236">
        <f>SUM(D11:D16)</f>
        <v>0</v>
      </c>
    </row>
    <row r="11" spans="1:6">
      <c r="A11" s="217" t="s">
        <v>14</v>
      </c>
      <c r="B11" s="264" t="str">
        <f>B.1!D2</f>
        <v>ZEMELJSKA DELA - OBJEKT</v>
      </c>
      <c r="C11" s="29"/>
      <c r="D11" s="232">
        <f>B.1!H2</f>
        <v>0</v>
      </c>
      <c r="E11" s="18"/>
    </row>
    <row r="12" spans="1:6" s="19" customFormat="1">
      <c r="A12" s="217" t="s">
        <v>15</v>
      </c>
      <c r="B12" s="264" t="str">
        <f>B.2!D2</f>
        <v>BETONSKA DELA</v>
      </c>
      <c r="C12" s="29"/>
      <c r="D12" s="232">
        <f>B.2!H2</f>
        <v>0</v>
      </c>
      <c r="E12" s="25"/>
      <c r="F12" s="23"/>
    </row>
    <row r="13" spans="1:6" s="19" customFormat="1">
      <c r="A13" s="217" t="s">
        <v>16</v>
      </c>
      <c r="B13" s="264" t="str">
        <f>B.3!D2</f>
        <v>TESARSKA DELA</v>
      </c>
      <c r="C13" s="29"/>
      <c r="D13" s="232">
        <f>B.3!H2</f>
        <v>0</v>
      </c>
      <c r="E13" s="22"/>
      <c r="F13" s="23"/>
    </row>
    <row r="14" spans="1:6" s="19" customFormat="1">
      <c r="A14" s="217" t="s">
        <v>18</v>
      </c>
      <c r="B14" s="264" t="str">
        <f>B.4!D2</f>
        <v>ZIDARSKA DELA</v>
      </c>
      <c r="C14" s="29"/>
      <c r="D14" s="232">
        <f>B.4!H2</f>
        <v>0</v>
      </c>
      <c r="E14" s="22"/>
      <c r="F14" s="23"/>
    </row>
    <row r="15" spans="1:6" s="19" customFormat="1">
      <c r="A15" s="217" t="s">
        <v>20</v>
      </c>
      <c r="B15" s="264" t="str">
        <f>B.5!D2</f>
        <v>KANALIZACIJA V OBJEKTU</v>
      </c>
      <c r="C15" s="217"/>
      <c r="D15" s="232">
        <f>B.5!H2</f>
        <v>0</v>
      </c>
      <c r="E15" s="26"/>
      <c r="F15" s="23"/>
    </row>
    <row r="16" spans="1:6" s="19" customFormat="1">
      <c r="A16" s="218" t="s">
        <v>148</v>
      </c>
      <c r="B16" s="241" t="str">
        <f>B.6!D2</f>
        <v>AB MONTAŽNI KONSTRUKCIJSKI ELEMENTI</v>
      </c>
      <c r="C16" s="218"/>
      <c r="D16" s="233">
        <f>B.6!H2</f>
        <v>0</v>
      </c>
      <c r="E16" s="27"/>
      <c r="F16" s="28"/>
    </row>
    <row r="17" spans="1:6">
      <c r="A17" s="219"/>
      <c r="B17" s="11"/>
      <c r="C17" s="11"/>
      <c r="D17" s="12"/>
    </row>
    <row r="18" spans="1:6">
      <c r="A18" s="235" t="s">
        <v>57</v>
      </c>
      <c r="B18" s="235" t="s">
        <v>13</v>
      </c>
      <c r="C18" s="235"/>
      <c r="D18" s="236">
        <f>SUM(D19:D33)</f>
        <v>0</v>
      </c>
    </row>
    <row r="19" spans="1:6" s="19" customFormat="1">
      <c r="A19" s="220" t="s">
        <v>69</v>
      </c>
      <c r="B19" s="225" t="str">
        <f>'C.1'!D2</f>
        <v>KROVSKA IN KLEPARSKA DELA</v>
      </c>
      <c r="C19" s="220"/>
      <c r="D19" s="228">
        <f>'C.1'!H2</f>
        <v>0</v>
      </c>
      <c r="E19" s="22"/>
      <c r="F19" s="23"/>
    </row>
    <row r="20" spans="1:6" s="19" customFormat="1">
      <c r="A20" s="221" t="s">
        <v>70</v>
      </c>
      <c r="B20" s="226" t="str">
        <f>'C.2'!D2</f>
        <v>KLJUČAVNIČARSKA DELA</v>
      </c>
      <c r="C20" s="221"/>
      <c r="D20" s="229">
        <f>'C.2'!H2</f>
        <v>0</v>
      </c>
      <c r="E20" s="22"/>
      <c r="F20" s="23"/>
    </row>
    <row r="21" spans="1:6" s="19" customFormat="1">
      <c r="A21" s="222" t="s">
        <v>71</v>
      </c>
      <c r="B21" s="226" t="s">
        <v>33</v>
      </c>
      <c r="C21" s="222"/>
      <c r="D21" s="230">
        <f>'C.3'!H2</f>
        <v>0</v>
      </c>
      <c r="E21" s="27"/>
      <c r="F21" s="28"/>
    </row>
    <row r="22" spans="1:6" s="19" customFormat="1">
      <c r="A22" s="221" t="s">
        <v>72</v>
      </c>
      <c r="B22" s="226" t="s">
        <v>17</v>
      </c>
      <c r="C22" s="221"/>
      <c r="D22" s="229">
        <f>'C.4'!H2</f>
        <v>0</v>
      </c>
      <c r="E22" s="22"/>
      <c r="F22" s="23"/>
    </row>
    <row r="23" spans="1:6">
      <c r="A23" s="221" t="s">
        <v>73</v>
      </c>
      <c r="B23" s="226" t="s">
        <v>19</v>
      </c>
      <c r="C23" s="221"/>
      <c r="D23" s="229">
        <f>'C.5'!H2</f>
        <v>0</v>
      </c>
    </row>
    <row r="24" spans="1:6">
      <c r="A24" s="221" t="s">
        <v>74</v>
      </c>
      <c r="B24" s="226" t="s">
        <v>21</v>
      </c>
      <c r="C24" s="221"/>
      <c r="D24" s="229">
        <f>'C.6'!H2</f>
        <v>0</v>
      </c>
    </row>
    <row r="25" spans="1:6" s="24" customFormat="1">
      <c r="A25" s="221" t="s">
        <v>75</v>
      </c>
      <c r="B25" s="226" t="s">
        <v>38</v>
      </c>
      <c r="C25" s="221"/>
      <c r="D25" s="229">
        <f>'C.7'!H2</f>
        <v>0</v>
      </c>
      <c r="E25" s="31"/>
      <c r="F25" s="30"/>
    </row>
    <row r="26" spans="1:6">
      <c r="A26" s="221" t="s">
        <v>76</v>
      </c>
      <c r="B26" s="226" t="s">
        <v>22</v>
      </c>
      <c r="C26" s="221"/>
      <c r="D26" s="229">
        <f>'C.8'!J2</f>
        <v>0</v>
      </c>
    </row>
    <row r="27" spans="1:6">
      <c r="A27" s="221" t="s">
        <v>77</v>
      </c>
      <c r="B27" s="226" t="s">
        <v>23</v>
      </c>
      <c r="C27" s="221"/>
      <c r="D27" s="229">
        <f>'C.9'!J2</f>
        <v>0</v>
      </c>
    </row>
    <row r="28" spans="1:6">
      <c r="A28" s="221" t="s">
        <v>78</v>
      </c>
      <c r="B28" s="226" t="s">
        <v>24</v>
      </c>
      <c r="C28" s="221"/>
      <c r="D28" s="229">
        <f>'C.10'!H2</f>
        <v>0</v>
      </c>
    </row>
    <row r="29" spans="1:6">
      <c r="A29" s="221" t="s">
        <v>79</v>
      </c>
      <c r="B29" s="226" t="s">
        <v>25</v>
      </c>
      <c r="C29" s="221"/>
      <c r="D29" s="229">
        <f>'C.11'!H2</f>
        <v>0</v>
      </c>
    </row>
    <row r="30" spans="1:6">
      <c r="A30" s="222" t="s">
        <v>80</v>
      </c>
      <c r="B30" s="226" t="s">
        <v>26</v>
      </c>
      <c r="C30" s="222"/>
      <c r="D30" s="230">
        <f>'C.12'!H2</f>
        <v>0</v>
      </c>
      <c r="E30" s="21"/>
      <c r="F30" s="20"/>
    </row>
    <row r="31" spans="1:6">
      <c r="A31" s="270" t="s">
        <v>81</v>
      </c>
      <c r="B31" s="271" t="s">
        <v>27</v>
      </c>
      <c r="C31" s="270"/>
      <c r="D31" s="272">
        <f>'C.13'!H2</f>
        <v>0</v>
      </c>
    </row>
    <row r="32" spans="1:6">
      <c r="A32" s="221" t="s">
        <v>82</v>
      </c>
      <c r="B32" s="226" t="s">
        <v>28</v>
      </c>
      <c r="C32" s="221"/>
      <c r="D32" s="229">
        <f>'C.14'!H2</f>
        <v>0</v>
      </c>
    </row>
    <row r="33" spans="1:4">
      <c r="A33" s="221" t="s">
        <v>83</v>
      </c>
      <c r="B33" s="226" t="s">
        <v>39</v>
      </c>
      <c r="C33" s="221"/>
      <c r="D33" s="229">
        <f>'C.15'!H2</f>
        <v>0</v>
      </c>
    </row>
    <row r="34" spans="1:4">
      <c r="A34" s="216" t="s">
        <v>712</v>
      </c>
      <c r="B34" s="241" t="s">
        <v>545</v>
      </c>
      <c r="C34" s="216"/>
      <c r="D34" s="231">
        <f>'C.16'!H2</f>
        <v>0</v>
      </c>
    </row>
    <row r="35" spans="1:4">
      <c r="A35" s="219"/>
      <c r="B35" s="11"/>
      <c r="C35" s="16"/>
      <c r="D35" s="12"/>
    </row>
    <row r="36" spans="1:4">
      <c r="A36" s="235" t="s">
        <v>986</v>
      </c>
      <c r="B36" s="235" t="s">
        <v>988</v>
      </c>
      <c r="C36" s="235"/>
      <c r="D36" s="236">
        <f>SUM(D37)</f>
        <v>29250</v>
      </c>
    </row>
    <row r="37" spans="1:4">
      <c r="A37" s="223" t="s">
        <v>977</v>
      </c>
      <c r="B37" s="227" t="str">
        <f>D.1!D2</f>
        <v>TEHNIČNA DOKUMENTACIJA IN STORITVE PROJEKTANTA</v>
      </c>
      <c r="C37" s="224"/>
      <c r="D37" s="243">
        <f>D.1!H2</f>
        <v>29250</v>
      </c>
    </row>
    <row r="38" spans="1:4">
      <c r="B38" s="128"/>
    </row>
    <row r="39" spans="1:4">
      <c r="A39" s="237" t="s">
        <v>987</v>
      </c>
      <c r="B39" s="238" t="s">
        <v>5</v>
      </c>
      <c r="C39" s="239"/>
      <c r="D39" s="240">
        <f>D6+D10+D18+D36</f>
        <v>29250</v>
      </c>
    </row>
    <row r="40" spans="1:4">
      <c r="C40" s="3"/>
      <c r="D40" s="6"/>
    </row>
    <row r="41" spans="1:4">
      <c r="C41" s="3"/>
      <c r="D41" s="6"/>
    </row>
    <row r="42" spans="1:4">
      <c r="C42" s="3"/>
      <c r="D42" s="6"/>
    </row>
  </sheetData>
  <phoneticPr fontId="1" type="noConversion"/>
  <hyperlinks>
    <hyperlink ref="B19" location="C.1!A1" display="C.1!A1"/>
    <hyperlink ref="B20" location="C.2!A1" display="C.2!A1"/>
    <hyperlink ref="B21" location="C.3!A1" display="LESENA KONSTRUKCIJA"/>
    <hyperlink ref="B22" location="C.4!A1" display="MAVČNOKARTONSKA DELA"/>
    <hyperlink ref="B23" location="C.5!A1" display="KERAMIČARSKA DELA"/>
    <hyperlink ref="B24" location="C.6!A1" display="TLAKARSKA DELA"/>
    <hyperlink ref="B37" location="D.1!A1" display="D.1!A1"/>
    <hyperlink ref="B25" location="C.7!A1" display="MIZARSKA DELA"/>
    <hyperlink ref="B26" location="C.8!A1" display="NOTRANJE STAVBNO POHIŠTVO"/>
    <hyperlink ref="B27" location="C.9!A1" display="ZUNANJE STAVBNO POHIŠTVO"/>
    <hyperlink ref="B28" location="C.10!A1" display="FASADERSKA DELA"/>
    <hyperlink ref="B29" location="C.11!A1" display="SLIKOPLESKARSKA DELA"/>
    <hyperlink ref="B30" location="C.12!A1" display="KAMNARSKA DELA"/>
    <hyperlink ref="B31" location="C.13!A1" display="STEKLARSKA DELA"/>
    <hyperlink ref="B32" location="C.14!A1" display="DVIGALA"/>
    <hyperlink ref="B33" location="C.15!A1" display="PASARSKA DELA"/>
    <hyperlink ref="B34" location="C.16!A1" display="TAKTILNE OZNAKE"/>
    <hyperlink ref="B7" location="A.1!A1" display="PRIPRAVLJALNA DELA"/>
    <hyperlink ref="B8" location="A.2!A1" display="RUŠITVENA DELA"/>
    <hyperlink ref="B11" location="B.1!A1" display="B.1!A1"/>
    <hyperlink ref="B12" location="B.2!A1" display="B.2!A1"/>
    <hyperlink ref="B13" location="B.3!A1" display="B.3!A1"/>
    <hyperlink ref="B16" location="B.6!A1" display="B.6!A1"/>
    <hyperlink ref="B15" location="B.5!A1" display="B.5!A1"/>
    <hyperlink ref="B14" location="B.4!A1" display="B.4!A1"/>
  </hyperlinks>
  <pageMargins left="0.59055118110236227" right="0.19685039370078741" top="0.39370078740157483" bottom="0.19685039370078741" header="0.19685039370078741" footer="0.19685039370078741"/>
  <pageSetup paperSize="9" scale="98"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2:I27"/>
  <sheetViews>
    <sheetView showGridLines="0" view="pageBreakPreview" zoomScale="125" zoomScaleSheetLayoutView="125" workbookViewId="0">
      <pane ySplit="6" topLeftCell="A24" activePane="bottomLeft" state="frozen"/>
      <selection activeCell="I27" sqref="I27"/>
      <selection pane="bottomLeft" activeCell="G7" sqref="G7:G27"/>
    </sheetView>
  </sheetViews>
  <sheetFormatPr defaultRowHeight="12.75"/>
  <cols>
    <col min="1" max="1" width="4.7109375" customWidth="1"/>
    <col min="2" max="3" width="3.7109375" customWidth="1"/>
    <col min="4" max="4" width="55.7109375" customWidth="1"/>
    <col min="5" max="6" width="5.7109375" customWidth="1"/>
    <col min="7" max="7" width="11.85546875" style="4" customWidth="1"/>
    <col min="8" max="8" width="11.85546875" style="6" customWidth="1"/>
    <col min="9" max="9" width="36.140625" style="36" customWidth="1"/>
  </cols>
  <sheetData>
    <row r="2" spans="1:9" ht="15">
      <c r="A2" s="13" t="s">
        <v>8</v>
      </c>
      <c r="B2" s="13"/>
      <c r="C2" s="13"/>
      <c r="D2" s="13" t="s">
        <v>111</v>
      </c>
      <c r="E2" s="13"/>
      <c r="F2" s="13"/>
      <c r="G2" s="15"/>
      <c r="H2" s="15">
        <f>SUM(H7:H27)</f>
        <v>0</v>
      </c>
    </row>
    <row r="3" spans="1:9" ht="15">
      <c r="A3" s="255"/>
      <c r="B3" s="255"/>
      <c r="C3" s="255"/>
      <c r="D3" s="255"/>
      <c r="E3" s="255"/>
      <c r="F3" s="255"/>
      <c r="G3" s="256"/>
      <c r="H3" s="256"/>
    </row>
    <row r="4" spans="1:9" s="128" customFormat="1" ht="22.5">
      <c r="A4" s="257"/>
      <c r="B4" s="257"/>
      <c r="C4" s="257"/>
      <c r="D4" s="261" t="s">
        <v>43</v>
      </c>
      <c r="E4" s="261" t="str">
        <f>A2</f>
        <v>A.1</v>
      </c>
      <c r="F4" s="257"/>
      <c r="G4" s="258"/>
      <c r="H4" s="259"/>
      <c r="I4" s="150"/>
    </row>
    <row r="5" spans="1:9">
      <c r="H5" s="4"/>
    </row>
    <row r="6" spans="1:9">
      <c r="A6" s="1" t="s">
        <v>0</v>
      </c>
      <c r="B6" s="1"/>
      <c r="C6" s="1"/>
      <c r="D6" s="1" t="s">
        <v>1</v>
      </c>
      <c r="E6" s="1" t="s">
        <v>2</v>
      </c>
      <c r="F6" s="1" t="s">
        <v>3</v>
      </c>
      <c r="G6" s="34" t="s">
        <v>4</v>
      </c>
      <c r="H6" s="34" t="s">
        <v>5</v>
      </c>
    </row>
    <row r="7" spans="1:9" ht="195" customHeight="1">
      <c r="A7" s="2" t="str">
        <f>$A$2</f>
        <v>A.1</v>
      </c>
      <c r="B7" s="2">
        <f>COUNT(B$5:B6)+1</f>
        <v>1</v>
      </c>
      <c r="C7" s="2"/>
      <c r="D7" s="2" t="s">
        <v>998</v>
      </c>
      <c r="E7" s="2"/>
      <c r="F7" s="2"/>
      <c r="G7" s="5"/>
      <c r="H7" s="5"/>
      <c r="I7" s="36" t="s">
        <v>947</v>
      </c>
    </row>
    <row r="8" spans="1:9">
      <c r="A8" s="54"/>
      <c r="B8" s="54"/>
      <c r="C8" s="54">
        <v>1</v>
      </c>
      <c r="D8" s="54" t="s">
        <v>87</v>
      </c>
      <c r="E8" s="54" t="s">
        <v>30</v>
      </c>
      <c r="F8" s="54">
        <v>1</v>
      </c>
      <c r="G8" s="56"/>
      <c r="H8" s="56">
        <f>F8*G8</f>
        <v>0</v>
      </c>
    </row>
    <row r="9" spans="1:9">
      <c r="A9" s="54"/>
      <c r="B9" s="54"/>
      <c r="C9" s="54">
        <v>2</v>
      </c>
      <c r="D9" s="54" t="s">
        <v>948</v>
      </c>
      <c r="E9" s="54" t="s">
        <v>30</v>
      </c>
      <c r="F9" s="54">
        <v>1</v>
      </c>
      <c r="G9" s="56"/>
      <c r="H9" s="56">
        <f>F9*G9</f>
        <v>0</v>
      </c>
    </row>
    <row r="10" spans="1:9" ht="38.25">
      <c r="A10" s="2" t="str">
        <f>$A$2</f>
        <v>A.1</v>
      </c>
      <c r="B10" s="2">
        <f>COUNT(B$5:B8)+1</f>
        <v>2</v>
      </c>
      <c r="C10" s="2"/>
      <c r="D10" s="2" t="s">
        <v>949</v>
      </c>
      <c r="E10" s="2"/>
      <c r="F10" s="2"/>
      <c r="G10" s="5"/>
      <c r="H10" s="5"/>
      <c r="I10" s="36" t="s">
        <v>86</v>
      </c>
    </row>
    <row r="11" spans="1:9">
      <c r="A11" s="54"/>
      <c r="B11" s="54"/>
      <c r="C11" s="54">
        <v>1</v>
      </c>
      <c r="D11" s="54" t="s">
        <v>88</v>
      </c>
      <c r="E11" s="54" t="s">
        <v>30</v>
      </c>
      <c r="F11" s="54">
        <v>1</v>
      </c>
      <c r="G11" s="56"/>
      <c r="H11" s="56">
        <f>F11*G11</f>
        <v>0</v>
      </c>
    </row>
    <row r="12" spans="1:9" ht="99.75" customHeight="1">
      <c r="A12" s="2" t="str">
        <f>$A$2</f>
        <v>A.1</v>
      </c>
      <c r="B12" s="2">
        <f>COUNT(B$7:B10)+1</f>
        <v>3</v>
      </c>
      <c r="C12" s="2"/>
      <c r="D12" s="2" t="s">
        <v>1246</v>
      </c>
      <c r="E12" s="2"/>
      <c r="F12" s="2"/>
      <c r="G12" s="2"/>
      <c r="H12" s="2"/>
      <c r="I12" s="36" t="s">
        <v>950</v>
      </c>
    </row>
    <row r="13" spans="1:9">
      <c r="A13" s="54"/>
      <c r="B13" s="54"/>
      <c r="C13" s="54">
        <v>1</v>
      </c>
      <c r="D13" s="54" t="s">
        <v>1245</v>
      </c>
      <c r="E13" s="54" t="s">
        <v>30</v>
      </c>
      <c r="F13" s="54">
        <v>1</v>
      </c>
      <c r="G13" s="56"/>
      <c r="H13" s="56">
        <f>F13*G13</f>
        <v>0</v>
      </c>
    </row>
    <row r="14" spans="1:9">
      <c r="A14" s="54"/>
      <c r="B14" s="54"/>
      <c r="C14" s="54">
        <v>2</v>
      </c>
      <c r="D14" s="54" t="s">
        <v>1244</v>
      </c>
      <c r="E14" s="54" t="s">
        <v>30</v>
      </c>
      <c r="F14" s="54">
        <v>1</v>
      </c>
      <c r="G14" s="56"/>
      <c r="H14" s="56">
        <f>F14*G14</f>
        <v>0</v>
      </c>
    </row>
    <row r="15" spans="1:9" ht="63.75">
      <c r="A15" s="2" t="str">
        <f>$A$2</f>
        <v>A.1</v>
      </c>
      <c r="B15" s="2">
        <f>COUNT(B$7:B12)+1</f>
        <v>4</v>
      </c>
      <c r="C15" s="2"/>
      <c r="D15" s="2" t="s">
        <v>990</v>
      </c>
      <c r="E15" s="2"/>
      <c r="F15" s="2"/>
      <c r="G15" s="2"/>
      <c r="H15" s="2"/>
    </row>
    <row r="16" spans="1:9">
      <c r="A16" s="54"/>
      <c r="B16" s="54"/>
      <c r="C16" s="54">
        <v>1</v>
      </c>
      <c r="D16" s="54" t="s">
        <v>951</v>
      </c>
      <c r="E16" s="54" t="s">
        <v>31</v>
      </c>
      <c r="F16" s="54">
        <v>152</v>
      </c>
      <c r="G16" s="56"/>
      <c r="H16" s="56">
        <f>F16*G16</f>
        <v>0</v>
      </c>
    </row>
    <row r="17" spans="1:9">
      <c r="A17" s="54"/>
      <c r="B17" s="54"/>
      <c r="C17" s="54">
        <v>2</v>
      </c>
      <c r="D17" s="54" t="s">
        <v>951</v>
      </c>
      <c r="E17" s="54" t="s">
        <v>31</v>
      </c>
      <c r="F17" s="54">
        <v>87.5</v>
      </c>
      <c r="G17" s="56"/>
      <c r="H17" s="56">
        <f>F17*G17</f>
        <v>0</v>
      </c>
    </row>
    <row r="18" spans="1:9" ht="51">
      <c r="A18" s="2" t="str">
        <f>$A$2</f>
        <v>A.1</v>
      </c>
      <c r="B18" s="2">
        <f>COUNT(B$7:B15)+1</f>
        <v>5</v>
      </c>
      <c r="C18" s="54"/>
      <c r="D18" s="2" t="s">
        <v>991</v>
      </c>
      <c r="E18" s="54"/>
      <c r="F18" s="54"/>
      <c r="G18" s="56"/>
      <c r="H18" s="56"/>
    </row>
    <row r="19" spans="1:9">
      <c r="A19" s="54"/>
      <c r="B19" s="54"/>
      <c r="C19" s="54">
        <v>1</v>
      </c>
      <c r="D19" s="54" t="s">
        <v>951</v>
      </c>
      <c r="E19" s="54" t="s">
        <v>34</v>
      </c>
      <c r="F19" s="54">
        <v>40</v>
      </c>
      <c r="G19" s="56"/>
      <c r="H19" s="56">
        <f>F19*G19</f>
        <v>0</v>
      </c>
    </row>
    <row r="20" spans="1:9" ht="89.25">
      <c r="A20" s="2" t="str">
        <f>$A$2</f>
        <v>A.1</v>
      </c>
      <c r="B20" s="2">
        <f>COUNT(B$7:B18)+1</f>
        <v>6</v>
      </c>
      <c r="C20" s="2"/>
      <c r="D20" s="2" t="s">
        <v>1247</v>
      </c>
      <c r="E20" s="2"/>
      <c r="F20" s="2"/>
      <c r="G20" s="2"/>
      <c r="H20" s="2"/>
      <c r="I20" s="36" t="s">
        <v>89</v>
      </c>
    </row>
    <row r="21" spans="1:9">
      <c r="A21" s="54"/>
      <c r="B21" s="54"/>
      <c r="C21" s="54">
        <v>1</v>
      </c>
      <c r="D21" s="54" t="s">
        <v>1248</v>
      </c>
      <c r="E21" s="54" t="s">
        <v>30</v>
      </c>
      <c r="F21" s="54">
        <v>1</v>
      </c>
      <c r="G21" s="56"/>
      <c r="H21" s="56">
        <f>F21*G21</f>
        <v>0</v>
      </c>
    </row>
    <row r="22" spans="1:9" ht="140.25">
      <c r="A22" s="2" t="str">
        <f>$A$2</f>
        <v>A.1</v>
      </c>
      <c r="B22" s="2">
        <f>COUNT(B$5:B21)+1</f>
        <v>7</v>
      </c>
      <c r="C22" s="2"/>
      <c r="D22" s="2" t="s">
        <v>1251</v>
      </c>
      <c r="E22" s="2"/>
      <c r="F22" s="2"/>
      <c r="G22" s="5"/>
      <c r="H22" s="5"/>
      <c r="I22" s="36" t="s">
        <v>116</v>
      </c>
    </row>
    <row r="23" spans="1:9">
      <c r="A23" s="54"/>
      <c r="B23" s="54"/>
      <c r="C23" s="54">
        <v>1</v>
      </c>
      <c r="D23" s="54" t="s">
        <v>1250</v>
      </c>
      <c r="E23" s="54" t="s">
        <v>30</v>
      </c>
      <c r="F23" s="54">
        <v>1</v>
      </c>
      <c r="G23" s="56"/>
      <c r="H23" s="56">
        <f>(F23*G23)</f>
        <v>0</v>
      </c>
    </row>
    <row r="24" spans="1:9" ht="191.25">
      <c r="A24" s="2" t="str">
        <f>$A$2</f>
        <v>A.1</v>
      </c>
      <c r="B24" s="2">
        <f>COUNT(B$5:B23)+1</f>
        <v>8</v>
      </c>
      <c r="C24" s="2"/>
      <c r="D24" s="2" t="s">
        <v>996</v>
      </c>
      <c r="E24" s="2"/>
      <c r="F24" s="2"/>
      <c r="G24" s="5"/>
      <c r="H24" s="5"/>
      <c r="I24" s="36" t="s">
        <v>946</v>
      </c>
    </row>
    <row r="25" spans="1:9" ht="24">
      <c r="A25" s="54"/>
      <c r="B25" s="54"/>
      <c r="C25" s="54">
        <v>1</v>
      </c>
      <c r="D25" s="54" t="s">
        <v>1252</v>
      </c>
      <c r="E25" s="54" t="s">
        <v>30</v>
      </c>
      <c r="F25" s="54">
        <v>1</v>
      </c>
      <c r="G25" s="56"/>
      <c r="H25" s="56">
        <f>(F25*G25)</f>
        <v>0</v>
      </c>
    </row>
    <row r="26" spans="1:9">
      <c r="A26" s="2" t="str">
        <f>$A$2</f>
        <v>A.1</v>
      </c>
      <c r="B26" s="2">
        <f>COUNT(B$5:B24)+1</f>
        <v>9</v>
      </c>
      <c r="C26" s="2"/>
      <c r="D26" s="2" t="s">
        <v>999</v>
      </c>
      <c r="E26" s="2"/>
      <c r="F26" s="2"/>
      <c r="G26" s="5"/>
      <c r="H26" s="5"/>
      <c r="I26" s="36" t="s">
        <v>115</v>
      </c>
    </row>
    <row r="27" spans="1:9">
      <c r="A27" s="54"/>
      <c r="B27" s="54"/>
      <c r="C27" s="54">
        <v>1</v>
      </c>
      <c r="D27" s="54" t="s">
        <v>98</v>
      </c>
      <c r="E27" s="54" t="s">
        <v>30</v>
      </c>
      <c r="F27" s="54">
        <v>1</v>
      </c>
      <c r="G27" s="56"/>
      <c r="H27" s="56">
        <f>F27*G27</f>
        <v>0</v>
      </c>
    </row>
  </sheetData>
  <protectedRanges>
    <protectedRange sqref="G25 G23" name="Obseg1_11_1_1"/>
  </protectedRanges>
  <phoneticPr fontId="1" type="noConversion"/>
  <pageMargins left="0.59055118110236227" right="0.19685039370078741" top="0.39370078740157483" bottom="0.19685039370078741" header="0.19685039370078741" footer="0.19685039370078741"/>
  <pageSetup paperSize="9" fitToHeight="0" orientation="portrait" r:id="rId1"/>
  <ignoredErrors>
    <ignoredError sqref="H2 A7:B7 H8 A10:B10 H11 A20 H21 A22:B22 H23 A26 H2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2:Q20"/>
  <sheetViews>
    <sheetView showGridLines="0" view="pageBreakPreview" zoomScale="125" zoomScaleSheetLayoutView="125" workbookViewId="0">
      <pane ySplit="5" topLeftCell="A6" activePane="bottomLeft" state="frozen"/>
      <selection activeCell="I27" sqref="I27"/>
      <selection pane="bottomLeft" activeCell="G20" sqref="G6:G20"/>
    </sheetView>
  </sheetViews>
  <sheetFormatPr defaultRowHeight="12.75"/>
  <cols>
    <col min="1" max="1" width="4.7109375" customWidth="1"/>
    <col min="2" max="3" width="3.7109375" customWidth="1"/>
    <col min="4" max="4" width="56.85546875" customWidth="1"/>
    <col min="5" max="6" width="5.7109375" customWidth="1"/>
    <col min="7" max="7" width="11.85546875" style="4" customWidth="1"/>
    <col min="8" max="8" width="11.85546875" style="6" customWidth="1"/>
    <col min="9" max="9" width="15.42578125" style="36" customWidth="1"/>
    <col min="10" max="13" width="9.140625" style="7"/>
    <col min="14" max="14" width="27.140625" style="7" customWidth="1"/>
    <col min="15" max="17" width="9.140625" style="7"/>
  </cols>
  <sheetData>
    <row r="2" spans="1:17" ht="15">
      <c r="A2" s="13" t="s">
        <v>8</v>
      </c>
      <c r="B2" s="13"/>
      <c r="C2" s="13"/>
      <c r="D2" s="13" t="s">
        <v>113</v>
      </c>
      <c r="E2" s="13"/>
      <c r="F2" s="13"/>
      <c r="G2" s="15"/>
      <c r="H2" s="15">
        <f>SUM(H6:H20)</f>
        <v>0</v>
      </c>
    </row>
    <row r="3" spans="1:17" s="128" customFormat="1" ht="12">
      <c r="A3" s="123"/>
      <c r="B3" s="123"/>
      <c r="C3" s="123"/>
      <c r="D3" s="57" t="s">
        <v>43</v>
      </c>
      <c r="E3" s="124" t="str">
        <f>A2</f>
        <v>A.1</v>
      </c>
      <c r="F3" s="123"/>
      <c r="G3" s="126"/>
      <c r="H3" s="127"/>
      <c r="I3" s="150"/>
      <c r="J3" s="7"/>
      <c r="K3" s="7"/>
      <c r="L3" s="7"/>
      <c r="M3" s="7"/>
      <c r="N3" s="7"/>
      <c r="O3" s="7"/>
      <c r="P3" s="7"/>
      <c r="Q3" s="7"/>
    </row>
    <row r="4" spans="1:17">
      <c r="H4" s="4"/>
    </row>
    <row r="5" spans="1:17">
      <c r="A5" s="1" t="s">
        <v>0</v>
      </c>
      <c r="B5" s="1"/>
      <c r="C5" s="1"/>
      <c r="D5" s="1" t="s">
        <v>1</v>
      </c>
      <c r="E5" s="1" t="s">
        <v>2</v>
      </c>
      <c r="F5" s="1" t="s">
        <v>3</v>
      </c>
      <c r="G5" s="34" t="s">
        <v>4</v>
      </c>
      <c r="H5" s="34" t="s">
        <v>5</v>
      </c>
    </row>
    <row r="6" spans="1:17" ht="102">
      <c r="A6" s="2" t="str">
        <f>$A$2</f>
        <v>A.1</v>
      </c>
      <c r="B6" s="2">
        <f>COUNT(B$4:B5)+1</f>
        <v>1</v>
      </c>
      <c r="C6" s="2"/>
      <c r="D6" s="2" t="s">
        <v>691</v>
      </c>
      <c r="E6" s="2"/>
      <c r="F6" s="2"/>
      <c r="G6" s="5"/>
      <c r="H6" s="5"/>
      <c r="I6"/>
    </row>
    <row r="7" spans="1:17">
      <c r="A7" s="54"/>
      <c r="B7" s="54"/>
      <c r="C7" s="54">
        <v>1</v>
      </c>
      <c r="D7" s="54" t="s">
        <v>694</v>
      </c>
      <c r="E7" s="54" t="s">
        <v>30</v>
      </c>
      <c r="F7" s="54">
        <v>1</v>
      </c>
      <c r="G7" s="56"/>
      <c r="H7" s="56">
        <f>F7*G7</f>
        <v>0</v>
      </c>
      <c r="I7" s="147"/>
    </row>
    <row r="8" spans="1:17">
      <c r="A8" s="54"/>
      <c r="B8" s="54"/>
      <c r="C8" s="54">
        <v>2</v>
      </c>
      <c r="D8" s="54" t="s">
        <v>693</v>
      </c>
      <c r="E8" s="54" t="s">
        <v>30</v>
      </c>
      <c r="F8" s="54">
        <v>1</v>
      </c>
      <c r="G8" s="56"/>
      <c r="H8" s="56">
        <f>F8*G8</f>
        <v>0</v>
      </c>
      <c r="I8" s="147"/>
    </row>
    <row r="9" spans="1:17" ht="114.75">
      <c r="A9" s="2" t="str">
        <f>$A$2</f>
        <v>A.1</v>
      </c>
      <c r="B9" s="2">
        <f>COUNT(B$4:B8)+1</f>
        <v>2</v>
      </c>
      <c r="C9" s="2"/>
      <c r="D9" s="2" t="s">
        <v>851</v>
      </c>
      <c r="E9" s="2"/>
      <c r="F9" s="2"/>
      <c r="G9" s="5"/>
      <c r="H9" s="5"/>
      <c r="I9"/>
    </row>
    <row r="10" spans="1:17">
      <c r="A10" s="54"/>
      <c r="B10" s="54"/>
      <c r="C10" s="54">
        <v>1</v>
      </c>
      <c r="D10" s="54" t="s">
        <v>695</v>
      </c>
      <c r="E10" s="54" t="s">
        <v>30</v>
      </c>
      <c r="F10" s="54">
        <v>1</v>
      </c>
      <c r="G10" s="56"/>
      <c r="H10" s="56">
        <f>F10*G10</f>
        <v>0</v>
      </c>
      <c r="I10" s="147"/>
    </row>
    <row r="11" spans="1:17">
      <c r="A11" s="54"/>
      <c r="B11" s="54"/>
      <c r="C11" s="54">
        <v>2</v>
      </c>
      <c r="D11" s="54" t="s">
        <v>692</v>
      </c>
      <c r="E11" s="54" t="s">
        <v>30</v>
      </c>
      <c r="F11" s="54">
        <v>1</v>
      </c>
      <c r="G11" s="56"/>
      <c r="H11" s="56">
        <f>F11*G11</f>
        <v>0</v>
      </c>
      <c r="I11" s="147"/>
    </row>
    <row r="12" spans="1:17">
      <c r="A12" s="65"/>
      <c r="B12" s="65"/>
      <c r="C12" s="65"/>
      <c r="D12" s="65"/>
      <c r="E12" s="65"/>
      <c r="F12" s="65"/>
      <c r="G12" s="67"/>
      <c r="H12" s="67"/>
      <c r="I12" s="147"/>
    </row>
    <row r="13" spans="1:17" ht="120">
      <c r="A13" s="78"/>
      <c r="B13" s="78"/>
      <c r="C13" s="78"/>
      <c r="D13" s="273" t="s">
        <v>994</v>
      </c>
      <c r="E13" s="78"/>
      <c r="F13" s="78"/>
      <c r="G13" s="99"/>
      <c r="H13" s="99"/>
      <c r="I13" s="147"/>
    </row>
    <row r="14" spans="1:17">
      <c r="A14" s="100"/>
      <c r="B14" s="100"/>
      <c r="C14" s="100"/>
      <c r="D14" s="100"/>
      <c r="E14" s="100"/>
      <c r="F14" s="100"/>
      <c r="G14" s="102"/>
      <c r="H14" s="102"/>
      <c r="I14" s="147"/>
    </row>
    <row r="15" spans="1:17" ht="267.75">
      <c r="A15" s="2" t="str">
        <f>$A$2</f>
        <v>A.1</v>
      </c>
      <c r="B15" s="2">
        <f>COUNT(B$4:B11)+1</f>
        <v>3</v>
      </c>
      <c r="C15" s="2"/>
      <c r="D15" s="2" t="s">
        <v>995</v>
      </c>
      <c r="E15" s="2"/>
      <c r="F15" s="2"/>
      <c r="G15" s="5"/>
      <c r="H15" s="5"/>
      <c r="I15" s="36" t="s">
        <v>687</v>
      </c>
      <c r="L15" s="7" t="s">
        <v>7</v>
      </c>
      <c r="M15" s="7" t="s">
        <v>152</v>
      </c>
    </row>
    <row r="16" spans="1:17" ht="72">
      <c r="A16" s="54"/>
      <c r="B16" s="54"/>
      <c r="C16" s="54">
        <v>1</v>
      </c>
      <c r="D16" s="54" t="s">
        <v>993</v>
      </c>
      <c r="E16" s="54" t="s">
        <v>30</v>
      </c>
      <c r="F16" s="54">
        <v>1</v>
      </c>
      <c r="G16" s="56"/>
      <c r="H16" s="56">
        <f>F16*G16</f>
        <v>0</v>
      </c>
      <c r="I16" s="147"/>
      <c r="L16" s="7">
        <v>580</v>
      </c>
      <c r="M16" s="7">
        <v>50</v>
      </c>
      <c r="N16" s="7">
        <f>L16*M16</f>
        <v>29000</v>
      </c>
    </row>
    <row r="17" spans="1:17" ht="89.25">
      <c r="A17" s="2" t="str">
        <f>$A$2</f>
        <v>A.1</v>
      </c>
      <c r="B17" s="2">
        <f>COUNT(B$4:B16)+1</f>
        <v>4</v>
      </c>
      <c r="C17" s="2"/>
      <c r="D17" s="2" t="s">
        <v>1053</v>
      </c>
      <c r="E17" s="2"/>
      <c r="F17" s="2"/>
      <c r="G17" s="5"/>
      <c r="H17" s="5"/>
      <c r="I17" s="36" t="s">
        <v>826</v>
      </c>
      <c r="L17" s="7" t="s">
        <v>7</v>
      </c>
      <c r="M17" s="7" t="s">
        <v>152</v>
      </c>
    </row>
    <row r="18" spans="1:17">
      <c r="A18" s="54"/>
      <c r="B18" s="54"/>
      <c r="C18" s="54">
        <v>1</v>
      </c>
      <c r="D18" s="54" t="s">
        <v>992</v>
      </c>
      <c r="E18" s="54" t="s">
        <v>30</v>
      </c>
      <c r="F18" s="54">
        <v>1</v>
      </c>
      <c r="G18" s="56"/>
      <c r="H18" s="56">
        <f>F18*G18</f>
        <v>0</v>
      </c>
      <c r="I18" s="147"/>
      <c r="L18" s="7">
        <v>45.6</v>
      </c>
      <c r="M18" s="7">
        <v>95</v>
      </c>
      <c r="N18" s="7">
        <f>L18*M18</f>
        <v>4332</v>
      </c>
    </row>
    <row r="19" spans="1:17" s="24" customFormat="1" ht="331.5">
      <c r="A19" s="2" t="str">
        <f>$A$2</f>
        <v>A.1</v>
      </c>
      <c r="B19" s="2">
        <f>COUNT(B$4:B18)+1</f>
        <v>5</v>
      </c>
      <c r="C19" s="2"/>
      <c r="D19" s="2" t="s">
        <v>1052</v>
      </c>
      <c r="E19" s="2"/>
      <c r="F19" s="2"/>
      <c r="G19" s="5"/>
      <c r="H19" s="5"/>
      <c r="I19" s="185" t="s">
        <v>687</v>
      </c>
      <c r="J19" s="30"/>
      <c r="K19" s="30"/>
      <c r="L19" s="30" t="s">
        <v>7</v>
      </c>
      <c r="M19" s="30" t="s">
        <v>152</v>
      </c>
      <c r="N19" s="30"/>
      <c r="O19" s="30"/>
      <c r="P19" s="30"/>
      <c r="Q19" s="30"/>
    </row>
    <row r="20" spans="1:17">
      <c r="A20" s="54"/>
      <c r="B20" s="54"/>
      <c r="C20" s="54">
        <v>1</v>
      </c>
      <c r="D20" s="54" t="s">
        <v>992</v>
      </c>
      <c r="E20" s="54" t="s">
        <v>30</v>
      </c>
      <c r="F20" s="54">
        <v>1</v>
      </c>
      <c r="G20" s="56"/>
      <c r="H20" s="56">
        <f>F20*G20</f>
        <v>0</v>
      </c>
    </row>
  </sheetData>
  <pageMargins left="0.59055118110236227" right="0.19685039370078741" top="0.39370078740157483" bottom="0.19685039370078741" header="0.19685039370078741" footer="0.19685039370078741"/>
  <pageSetup paperSize="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2:U37"/>
  <sheetViews>
    <sheetView showGridLines="0" view="pageBreakPreview" zoomScale="125" zoomScaleNormal="100" zoomScaleSheetLayoutView="125" workbookViewId="0">
      <pane ySplit="5" topLeftCell="A6" activePane="bottomLeft" state="frozen"/>
      <selection activeCell="I27" sqref="I27"/>
      <selection pane="bottomLeft" activeCell="G37" sqref="G6:G37"/>
    </sheetView>
  </sheetViews>
  <sheetFormatPr defaultRowHeight="12.75"/>
  <cols>
    <col min="1" max="1" width="4.7109375" customWidth="1"/>
    <col min="2" max="3" width="3.7109375" customWidth="1"/>
    <col min="4" max="4" width="55.7109375" customWidth="1"/>
    <col min="5" max="5" width="5.7109375" customWidth="1"/>
    <col min="6" max="6" width="8.140625" style="37" customWidth="1"/>
    <col min="7" max="7" width="8.7109375" style="4" customWidth="1"/>
    <col min="8" max="8" width="12.28515625" style="6" customWidth="1"/>
    <col min="9" max="9" width="23.28515625" style="122" customWidth="1"/>
    <col min="10" max="11" width="7.7109375" style="52" hidden="1" customWidth="1"/>
    <col min="12" max="12" width="7.5703125" style="52" hidden="1" customWidth="1"/>
    <col min="13" max="15" width="7.7109375" style="52" customWidth="1"/>
    <col min="16" max="16" width="10.7109375" style="52" customWidth="1"/>
    <col min="17" max="17" width="7.7109375" style="115" customWidth="1"/>
    <col min="18" max="18" width="7.7109375" style="52" customWidth="1"/>
  </cols>
  <sheetData>
    <row r="2" spans="1:21" ht="15">
      <c r="A2" s="13" t="s">
        <v>14</v>
      </c>
      <c r="B2" s="13"/>
      <c r="C2" s="13"/>
      <c r="D2" s="13" t="s">
        <v>726</v>
      </c>
      <c r="E2" s="13"/>
      <c r="F2" s="14"/>
      <c r="G2" s="15"/>
      <c r="H2" s="15">
        <f>SUM(H6:H37)</f>
        <v>0</v>
      </c>
    </row>
    <row r="3" spans="1:21" s="128" customFormat="1" ht="12">
      <c r="D3" s="135" t="s">
        <v>43</v>
      </c>
      <c r="E3" s="124" t="str">
        <f>A2</f>
        <v>B.1</v>
      </c>
      <c r="F3" s="143"/>
      <c r="G3" s="144"/>
      <c r="H3" s="145"/>
      <c r="I3" s="122"/>
      <c r="J3" s="52"/>
      <c r="K3" s="52"/>
      <c r="L3" s="52"/>
      <c r="M3" s="52"/>
      <c r="N3" s="52"/>
      <c r="O3" s="52"/>
      <c r="P3" s="52"/>
      <c r="Q3" s="115"/>
      <c r="R3" s="52"/>
    </row>
    <row r="5" spans="1:21">
      <c r="A5" s="1" t="s">
        <v>0</v>
      </c>
      <c r="B5" s="1"/>
      <c r="C5" s="1"/>
      <c r="D5" s="1" t="s">
        <v>1</v>
      </c>
      <c r="E5" s="1" t="s">
        <v>2</v>
      </c>
      <c r="F5" s="1" t="s">
        <v>3</v>
      </c>
      <c r="G5" s="1" t="s">
        <v>4</v>
      </c>
      <c r="H5" s="1" t="s">
        <v>5</v>
      </c>
    </row>
    <row r="6" spans="1:21" s="158" customFormat="1">
      <c r="A6" s="2" t="str">
        <f>$A$2</f>
        <v>B.1</v>
      </c>
      <c r="B6" s="274">
        <f>COUNT(B$5:B5)+1</f>
        <v>1</v>
      </c>
      <c r="C6" s="274"/>
      <c r="D6" s="274" t="s">
        <v>1249</v>
      </c>
      <c r="E6" s="274"/>
      <c r="F6" s="274"/>
      <c r="G6" s="275"/>
      <c r="H6" s="275"/>
      <c r="I6" s="199" t="s">
        <v>176</v>
      </c>
      <c r="J6" s="200"/>
      <c r="K6" s="200"/>
      <c r="L6" s="200"/>
      <c r="M6" s="200"/>
      <c r="N6" s="200"/>
      <c r="O6" s="200"/>
      <c r="P6" s="200"/>
      <c r="Q6" s="201"/>
      <c r="R6" s="200"/>
    </row>
    <row r="7" spans="1:21" s="158" customFormat="1">
      <c r="A7" s="276"/>
      <c r="B7" s="276"/>
      <c r="C7" s="276">
        <v>1</v>
      </c>
      <c r="D7" s="276" t="s">
        <v>682</v>
      </c>
      <c r="E7" s="276" t="s">
        <v>30</v>
      </c>
      <c r="F7" s="277">
        <v>15</v>
      </c>
      <c r="G7" s="278"/>
      <c r="H7" s="278">
        <f>F7*G7</f>
        <v>0</v>
      </c>
      <c r="I7" s="199"/>
      <c r="J7" s="200"/>
      <c r="K7" s="200"/>
      <c r="L7" s="200"/>
      <c r="M7" s="200"/>
      <c r="N7" s="200"/>
      <c r="O7" s="200"/>
      <c r="P7" s="200"/>
      <c r="Q7" s="201"/>
      <c r="R7" s="200"/>
    </row>
    <row r="8" spans="1:21" ht="51">
      <c r="A8" s="2" t="str">
        <f>$A$2</f>
        <v>B.1</v>
      </c>
      <c r="B8" s="274">
        <f>COUNT(B$5:B6)+1</f>
        <v>2</v>
      </c>
      <c r="C8" s="2"/>
      <c r="D8" s="2" t="s">
        <v>1054</v>
      </c>
      <c r="E8" s="2"/>
      <c r="F8" s="279"/>
      <c r="G8" s="5"/>
      <c r="H8" s="5"/>
      <c r="I8" s="122" t="s">
        <v>154</v>
      </c>
      <c r="K8"/>
      <c r="M8" s="52" t="s">
        <v>7</v>
      </c>
      <c r="O8" s="52" t="s">
        <v>91</v>
      </c>
      <c r="P8" s="52" t="s">
        <v>56</v>
      </c>
      <c r="Q8" s="52" t="s">
        <v>90</v>
      </c>
      <c r="R8" s="115" t="s">
        <v>173</v>
      </c>
      <c r="S8" s="262">
        <f>SUM(S9)</f>
        <v>888.4799999999999</v>
      </c>
      <c r="T8" s="137"/>
      <c r="U8" s="137"/>
    </row>
    <row r="9" spans="1:21" ht="24">
      <c r="A9" s="54"/>
      <c r="B9" s="54"/>
      <c r="C9" s="54">
        <v>1</v>
      </c>
      <c r="D9" s="54" t="s">
        <v>1056</v>
      </c>
      <c r="E9" s="54" t="s">
        <v>32</v>
      </c>
      <c r="F9" s="55">
        <v>888.4799999999999</v>
      </c>
      <c r="G9" s="56"/>
      <c r="H9" s="56">
        <f>F9*G9</f>
        <v>0</v>
      </c>
      <c r="K9"/>
      <c r="M9" s="52">
        <v>617</v>
      </c>
      <c r="O9" s="52">
        <v>1.2</v>
      </c>
      <c r="P9" s="52">
        <f>M9*O9</f>
        <v>740.4</v>
      </c>
      <c r="Q9" s="52">
        <v>1</v>
      </c>
      <c r="R9" s="115">
        <v>1.2</v>
      </c>
      <c r="S9" s="52">
        <f>M9*O9*Q9*R9</f>
        <v>888.4799999999999</v>
      </c>
    </row>
    <row r="10" spans="1:21" ht="51">
      <c r="A10" s="2" t="str">
        <f>$A$2</f>
        <v>B.1</v>
      </c>
      <c r="B10" s="274">
        <f>COUNT(B$5:B9)+1</f>
        <v>3</v>
      </c>
      <c r="C10" s="274"/>
      <c r="D10" s="274" t="s">
        <v>1061</v>
      </c>
      <c r="E10" s="274"/>
      <c r="F10" s="274"/>
      <c r="G10" s="275"/>
      <c r="H10" s="275"/>
      <c r="K10"/>
      <c r="N10" s="52" t="s">
        <v>7</v>
      </c>
      <c r="O10" s="52" t="s">
        <v>91</v>
      </c>
      <c r="P10" s="52" t="s">
        <v>56</v>
      </c>
      <c r="Q10" s="52" t="s">
        <v>90</v>
      </c>
      <c r="R10" s="115" t="s">
        <v>173</v>
      </c>
      <c r="S10" s="262">
        <f>SUM(S11:S13)</f>
        <v>640.19999999999993</v>
      </c>
    </row>
    <row r="11" spans="1:21" ht="24">
      <c r="A11" s="54"/>
      <c r="B11" s="54"/>
      <c r="C11" s="54">
        <v>1</v>
      </c>
      <c r="D11" s="276" t="s">
        <v>1057</v>
      </c>
      <c r="E11" s="54" t="s">
        <v>32</v>
      </c>
      <c r="F11" s="55">
        <v>469.79999999999995</v>
      </c>
      <c r="G11" s="56"/>
      <c r="H11" s="56">
        <f t="shared" ref="H11" si="0">F11*G11</f>
        <v>0</v>
      </c>
      <c r="K11"/>
      <c r="N11" s="52">
        <v>261</v>
      </c>
      <c r="O11" s="52">
        <v>1.5</v>
      </c>
      <c r="P11" s="52">
        <f>N11*O11</f>
        <v>391.5</v>
      </c>
      <c r="Q11" s="52">
        <v>1</v>
      </c>
      <c r="R11" s="115">
        <v>1.2</v>
      </c>
      <c r="S11" s="52">
        <f>P11*Q11*R11</f>
        <v>469.79999999999995</v>
      </c>
    </row>
    <row r="12" spans="1:21" ht="24">
      <c r="A12" s="54"/>
      <c r="B12" s="54"/>
      <c r="C12" s="54">
        <v>2</v>
      </c>
      <c r="D12" s="276" t="s">
        <v>1058</v>
      </c>
      <c r="E12" s="54" t="s">
        <v>32</v>
      </c>
      <c r="F12" s="55">
        <v>73.8</v>
      </c>
      <c r="G12" s="56"/>
      <c r="H12" s="56">
        <f t="shared" ref="H12" si="1">F12*G12</f>
        <v>0</v>
      </c>
      <c r="K12"/>
      <c r="N12" s="52">
        <v>41</v>
      </c>
      <c r="O12" s="52">
        <v>1.5</v>
      </c>
      <c r="P12" s="52">
        <f t="shared" ref="P12:P13" si="2">N12*O12</f>
        <v>61.5</v>
      </c>
      <c r="Q12" s="52">
        <v>1</v>
      </c>
      <c r="R12" s="115">
        <v>1.2</v>
      </c>
      <c r="S12" s="52">
        <f>P12*Q12*R12</f>
        <v>73.8</v>
      </c>
    </row>
    <row r="13" spans="1:21" ht="24">
      <c r="A13" s="54"/>
      <c r="B13" s="54"/>
      <c r="C13" s="54">
        <v>3</v>
      </c>
      <c r="D13" s="276" t="s">
        <v>1059</v>
      </c>
      <c r="E13" s="54" t="s">
        <v>32</v>
      </c>
      <c r="F13" s="55">
        <v>96.6</v>
      </c>
      <c r="G13" s="56"/>
      <c r="H13" s="56">
        <f t="shared" ref="H13" si="3">F13*G13</f>
        <v>0</v>
      </c>
      <c r="K13"/>
      <c r="N13" s="52">
        <v>23</v>
      </c>
      <c r="O13" s="52">
        <v>3.5</v>
      </c>
      <c r="P13" s="52">
        <f t="shared" si="2"/>
        <v>80.5</v>
      </c>
      <c r="Q13" s="52">
        <v>1</v>
      </c>
      <c r="R13" s="115">
        <v>1.2</v>
      </c>
      <c r="S13" s="52">
        <f>P13*Q13*R13</f>
        <v>96.6</v>
      </c>
    </row>
    <row r="14" spans="1:21" ht="63.75">
      <c r="A14" s="2" t="str">
        <f>$A$2</f>
        <v>B.1</v>
      </c>
      <c r="B14" s="274">
        <f>COUNT(B$5:B13)+1</f>
        <v>4</v>
      </c>
      <c r="C14" s="2"/>
      <c r="D14" s="2" t="s">
        <v>1064</v>
      </c>
      <c r="E14" s="2"/>
      <c r="F14" s="2"/>
      <c r="G14" s="2"/>
      <c r="H14" s="2"/>
      <c r="K14"/>
      <c r="O14" s="52" t="s">
        <v>7</v>
      </c>
      <c r="P14" s="52" t="s">
        <v>91</v>
      </c>
      <c r="Q14" s="52" t="s">
        <v>56</v>
      </c>
      <c r="R14" s="115" t="s">
        <v>173</v>
      </c>
      <c r="S14" s="262">
        <f>SUM(S15:S18)</f>
        <v>50.231999999999999</v>
      </c>
    </row>
    <row r="15" spans="1:21">
      <c r="A15" s="54"/>
      <c r="B15" s="54"/>
      <c r="C15" s="54">
        <v>1</v>
      </c>
      <c r="D15" s="276" t="s">
        <v>1062</v>
      </c>
      <c r="E15" s="54" t="s">
        <v>32</v>
      </c>
      <c r="F15" s="55">
        <v>10.799999999999999</v>
      </c>
      <c r="G15" s="56"/>
      <c r="H15" s="56">
        <f t="shared" ref="H15" si="4">F15*G15</f>
        <v>0</v>
      </c>
      <c r="K15"/>
      <c r="O15" s="52">
        <f>6+1.5</f>
        <v>7.5</v>
      </c>
      <c r="P15" s="52">
        <v>1.2</v>
      </c>
      <c r="Q15" s="52">
        <f>O15*P15</f>
        <v>9</v>
      </c>
      <c r="R15" s="115">
        <v>1.2</v>
      </c>
      <c r="S15" s="52">
        <f>Q15*R15</f>
        <v>10.799999999999999</v>
      </c>
    </row>
    <row r="16" spans="1:21">
      <c r="A16" s="54"/>
      <c r="B16" s="54"/>
      <c r="C16" s="54">
        <v>2</v>
      </c>
      <c r="D16" s="276" t="s">
        <v>1066</v>
      </c>
      <c r="E16" s="54" t="s">
        <v>32</v>
      </c>
      <c r="F16" s="55">
        <v>7.7759999999999998</v>
      </c>
      <c r="G16" s="56"/>
      <c r="H16" s="56">
        <f t="shared" ref="H16:H18" si="5">F16*G16</f>
        <v>0</v>
      </c>
      <c r="K16"/>
      <c r="O16" s="52">
        <f>1.8*1.8</f>
        <v>3.24</v>
      </c>
      <c r="P16" s="52">
        <v>2</v>
      </c>
      <c r="Q16" s="52">
        <f>O16*P16</f>
        <v>6.48</v>
      </c>
      <c r="R16" s="115">
        <v>1.2</v>
      </c>
      <c r="S16" s="52">
        <f>Q16*R16</f>
        <v>7.7759999999999998</v>
      </c>
    </row>
    <row r="17" spans="1:19">
      <c r="A17" s="54"/>
      <c r="B17" s="54"/>
      <c r="C17" s="54">
        <v>3</v>
      </c>
      <c r="D17" s="276" t="s">
        <v>1067</v>
      </c>
      <c r="E17" s="54" t="s">
        <v>32</v>
      </c>
      <c r="F17" s="55">
        <v>9.2999999999999989</v>
      </c>
      <c r="G17" s="56"/>
      <c r="H17" s="56">
        <f t="shared" si="5"/>
        <v>0</v>
      </c>
      <c r="K17"/>
      <c r="O17" s="52">
        <f>2.5*1.55</f>
        <v>3.875</v>
      </c>
      <c r="P17" s="52">
        <v>2</v>
      </c>
      <c r="Q17" s="52">
        <f>O17*P17</f>
        <v>7.75</v>
      </c>
      <c r="R17" s="115">
        <v>1.2</v>
      </c>
      <c r="S17" s="52">
        <f>Q17*R17</f>
        <v>9.2999999999999989</v>
      </c>
    </row>
    <row r="18" spans="1:19">
      <c r="A18" s="54"/>
      <c r="B18" s="54"/>
      <c r="C18" s="54">
        <v>4</v>
      </c>
      <c r="D18" s="276" t="s">
        <v>1068</v>
      </c>
      <c r="E18" s="54" t="s">
        <v>32</v>
      </c>
      <c r="F18" s="55">
        <v>22.355999999999998</v>
      </c>
      <c r="G18" s="56"/>
      <c r="H18" s="56">
        <f t="shared" si="5"/>
        <v>0</v>
      </c>
      <c r="K18"/>
      <c r="O18" s="52">
        <f>2.7*4.6</f>
        <v>12.42</v>
      </c>
      <c r="P18" s="52">
        <v>1.5</v>
      </c>
      <c r="Q18" s="52">
        <f>O18*P18</f>
        <v>18.63</v>
      </c>
      <c r="R18" s="115">
        <v>1.2</v>
      </c>
      <c r="S18" s="52">
        <f>Q18*R18</f>
        <v>22.355999999999998</v>
      </c>
    </row>
    <row r="19" spans="1:19" ht="51">
      <c r="A19" s="2" t="str">
        <f>$A$2</f>
        <v>B.1</v>
      </c>
      <c r="B19" s="274">
        <f>COUNT(B$5:B15)+1</f>
        <v>5</v>
      </c>
      <c r="C19" s="2"/>
      <c r="D19" s="2" t="s">
        <v>1073</v>
      </c>
      <c r="E19" s="2"/>
      <c r="F19" s="279"/>
      <c r="G19" s="5"/>
      <c r="H19" s="5"/>
      <c r="I19" s="122" t="s">
        <v>683</v>
      </c>
      <c r="K19"/>
      <c r="Q19" s="52" t="s">
        <v>56</v>
      </c>
      <c r="R19" s="115" t="s">
        <v>55</v>
      </c>
      <c r="S19" s="52"/>
    </row>
    <row r="20" spans="1:19">
      <c r="A20" s="54"/>
      <c r="B20" s="54"/>
      <c r="C20" s="54">
        <v>1</v>
      </c>
      <c r="D20" s="276" t="s">
        <v>1060</v>
      </c>
      <c r="E20" s="54" t="s">
        <v>32</v>
      </c>
      <c r="F20" s="55">
        <v>73.8</v>
      </c>
      <c r="G20" s="56"/>
      <c r="H20" s="56">
        <f t="shared" ref="H20" si="6">F20*G20</f>
        <v>0</v>
      </c>
      <c r="K20"/>
      <c r="Q20" s="52">
        <f>P12</f>
        <v>61.5</v>
      </c>
      <c r="R20" s="115">
        <v>1.2</v>
      </c>
      <c r="S20" s="52">
        <f>Q20*R20</f>
        <v>73.8</v>
      </c>
    </row>
    <row r="21" spans="1:19">
      <c r="A21" s="54"/>
      <c r="B21" s="54"/>
      <c r="C21" s="54">
        <v>2</v>
      </c>
      <c r="D21" s="276" t="s">
        <v>1060</v>
      </c>
      <c r="E21" s="54" t="s">
        <v>32</v>
      </c>
      <c r="F21" s="55">
        <v>96.6</v>
      </c>
      <c r="G21" s="56"/>
      <c r="H21" s="56">
        <f t="shared" ref="H21" si="7">F21*G21</f>
        <v>0</v>
      </c>
      <c r="K21"/>
      <c r="Q21" s="52">
        <f>P13</f>
        <v>80.5</v>
      </c>
      <c r="R21" s="115">
        <v>1.2</v>
      </c>
      <c r="S21" s="52">
        <f>Q21*R21</f>
        <v>96.6</v>
      </c>
    </row>
    <row r="22" spans="1:19" ht="56.25" customHeight="1">
      <c r="B22" s="274">
        <f>COUNT(B$5:B21)+1</f>
        <v>6</v>
      </c>
      <c r="D22" s="2" t="s">
        <v>1069</v>
      </c>
      <c r="I22" s="122" t="s">
        <v>1063</v>
      </c>
      <c r="K22"/>
      <c r="O22" s="52" t="s">
        <v>7</v>
      </c>
      <c r="P22" s="52" t="s">
        <v>91</v>
      </c>
      <c r="Q22" s="52" t="s">
        <v>56</v>
      </c>
      <c r="R22" s="115" t="s">
        <v>173</v>
      </c>
      <c r="S22" s="52"/>
    </row>
    <row r="23" spans="1:19">
      <c r="A23" s="54"/>
      <c r="B23" s="54"/>
      <c r="C23" s="54">
        <v>1</v>
      </c>
      <c r="D23" s="276" t="s">
        <v>1065</v>
      </c>
      <c r="E23" s="54" t="s">
        <v>32</v>
      </c>
      <c r="F23" s="55">
        <v>127.44</v>
      </c>
      <c r="G23" s="56"/>
      <c r="H23" s="56">
        <f t="shared" ref="H23" si="8">F23*G23</f>
        <v>0</v>
      </c>
      <c r="K23"/>
      <c r="O23" s="52">
        <v>59</v>
      </c>
      <c r="P23" s="52">
        <v>1.8</v>
      </c>
      <c r="Q23" s="52">
        <f>O23*P23</f>
        <v>106.2</v>
      </c>
      <c r="R23" s="115">
        <v>1.2</v>
      </c>
      <c r="S23" s="52">
        <f>Q23*R23</f>
        <v>127.44</v>
      </c>
    </row>
    <row r="24" spans="1:19">
      <c r="A24" s="54"/>
      <c r="B24" s="54"/>
      <c r="C24" s="54">
        <v>1</v>
      </c>
      <c r="D24" s="276" t="s">
        <v>1070</v>
      </c>
      <c r="E24" s="54"/>
      <c r="F24" s="55"/>
      <c r="G24" s="56"/>
      <c r="H24" s="56"/>
      <c r="K24"/>
      <c r="O24" s="52">
        <f>(4.5+3)*1.2</f>
        <v>9</v>
      </c>
      <c r="P24" s="52">
        <v>1.4</v>
      </c>
      <c r="Q24" s="52">
        <f>O24*P24</f>
        <v>12.6</v>
      </c>
      <c r="R24" s="115">
        <v>1.2</v>
      </c>
      <c r="S24" s="52">
        <f>Q24*R24</f>
        <v>15.12</v>
      </c>
    </row>
    <row r="25" spans="1:19" ht="51">
      <c r="A25" s="2"/>
      <c r="B25" s="2">
        <f>COUNT(B$5:B24)+1</f>
        <v>7</v>
      </c>
      <c r="C25" s="2"/>
      <c r="D25" s="2" t="s">
        <v>1071</v>
      </c>
      <c r="E25" s="2"/>
      <c r="F25" s="2"/>
      <c r="G25" s="2"/>
      <c r="H25" s="2"/>
      <c r="K25"/>
      <c r="O25" s="52" t="s">
        <v>7</v>
      </c>
      <c r="P25" s="52" t="s">
        <v>91</v>
      </c>
      <c r="Q25" s="52" t="s">
        <v>56</v>
      </c>
      <c r="R25" s="115" t="s">
        <v>173</v>
      </c>
      <c r="S25" s="52"/>
    </row>
    <row r="26" spans="1:19">
      <c r="A26" s="54"/>
      <c r="B26" s="54"/>
      <c r="C26" s="54">
        <v>1</v>
      </c>
      <c r="D26" s="276" t="s">
        <v>1072</v>
      </c>
      <c r="E26" s="54" t="s">
        <v>32</v>
      </c>
      <c r="F26" s="55">
        <v>127.44</v>
      </c>
      <c r="G26" s="56"/>
      <c r="H26" s="56">
        <f t="shared" ref="H26" si="9">F26*G26</f>
        <v>0</v>
      </c>
      <c r="K26"/>
      <c r="O26" s="52">
        <v>59</v>
      </c>
      <c r="P26" s="52">
        <v>1.8</v>
      </c>
      <c r="Q26" s="52">
        <f>O26*P26</f>
        <v>106.2</v>
      </c>
      <c r="R26" s="115">
        <v>1.2</v>
      </c>
      <c r="S26" s="52">
        <f>Q26*R26</f>
        <v>127.44</v>
      </c>
    </row>
    <row r="27" spans="1:19" ht="38.25">
      <c r="A27" s="2" t="str">
        <f>$A$2</f>
        <v>B.1</v>
      </c>
      <c r="B27" s="274">
        <f>COUNT(B$5:B20)+1</f>
        <v>6</v>
      </c>
      <c r="C27" s="2"/>
      <c r="D27" s="2" t="s">
        <v>274</v>
      </c>
      <c r="E27" s="2"/>
      <c r="F27" s="279"/>
      <c r="G27" s="5"/>
      <c r="H27" s="5"/>
      <c r="K27"/>
      <c r="Q27" s="52" t="s">
        <v>7</v>
      </c>
      <c r="R27" s="115" t="s">
        <v>55</v>
      </c>
      <c r="S27" s="52"/>
    </row>
    <row r="28" spans="1:19">
      <c r="A28" s="54"/>
      <c r="B28" s="54"/>
      <c r="C28" s="54">
        <v>1</v>
      </c>
      <c r="D28" s="54" t="s">
        <v>684</v>
      </c>
      <c r="E28" s="54" t="s">
        <v>31</v>
      </c>
      <c r="F28" s="54">
        <v>647.85</v>
      </c>
      <c r="G28" s="54"/>
      <c r="H28" s="54">
        <f t="shared" ref="H28" si="10">F28*G28</f>
        <v>0</v>
      </c>
      <c r="K28"/>
      <c r="Q28" s="52">
        <f>M9</f>
        <v>617</v>
      </c>
      <c r="R28" s="115">
        <v>1.05</v>
      </c>
      <c r="S28" s="52">
        <f t="shared" ref="S28" si="11">Q28*R28</f>
        <v>647.85</v>
      </c>
    </row>
    <row r="29" spans="1:19">
      <c r="A29" s="54"/>
      <c r="B29" s="54"/>
      <c r="C29" s="54">
        <v>2</v>
      </c>
      <c r="D29" s="54" t="s">
        <v>1074</v>
      </c>
      <c r="E29" s="54"/>
      <c r="F29" s="54"/>
      <c r="G29" s="54"/>
      <c r="H29" s="54"/>
      <c r="K29"/>
      <c r="Q29" s="52">
        <f>6.5+10</f>
        <v>16.5</v>
      </c>
      <c r="R29" s="115">
        <v>1.05</v>
      </c>
      <c r="S29" s="52">
        <f t="shared" ref="S29" si="12">Q29*R29</f>
        <v>17.324999999999999</v>
      </c>
    </row>
    <row r="30" spans="1:19" ht="63.75">
      <c r="A30" s="2" t="str">
        <f>$A$2</f>
        <v>B.1</v>
      </c>
      <c r="B30" s="274">
        <f>COUNT(B$5:B28)+1</f>
        <v>9</v>
      </c>
      <c r="C30" s="2"/>
      <c r="D30" s="2" t="s">
        <v>852</v>
      </c>
      <c r="E30" s="2"/>
      <c r="F30" s="2"/>
      <c r="G30" s="2"/>
      <c r="H30" s="2"/>
      <c r="I30" s="122" t="s">
        <v>174</v>
      </c>
      <c r="K30"/>
      <c r="P30" s="52" t="s">
        <v>7</v>
      </c>
      <c r="Q30" s="52" t="s">
        <v>91</v>
      </c>
      <c r="R30" s="115" t="s">
        <v>55</v>
      </c>
      <c r="S30" s="52"/>
    </row>
    <row r="31" spans="1:19">
      <c r="A31" s="54"/>
      <c r="B31" s="54"/>
      <c r="C31" s="54">
        <v>1</v>
      </c>
      <c r="D31" s="276" t="s">
        <v>685</v>
      </c>
      <c r="E31" s="54" t="s">
        <v>32</v>
      </c>
      <c r="F31" s="55">
        <v>135.74</v>
      </c>
      <c r="G31" s="56"/>
      <c r="H31" s="56">
        <f>F31*G31</f>
        <v>0</v>
      </c>
      <c r="K31"/>
      <c r="P31" s="52">
        <f>M9</f>
        <v>617</v>
      </c>
      <c r="Q31" s="52">
        <v>0.2</v>
      </c>
      <c r="R31" s="115">
        <v>1.1000000000000001</v>
      </c>
      <c r="S31" s="52">
        <f>P31*Q31*R31</f>
        <v>135.74</v>
      </c>
    </row>
    <row r="32" spans="1:19" ht="63.75">
      <c r="A32" s="2" t="str">
        <f>$A$2</f>
        <v>B.1</v>
      </c>
      <c r="B32" s="274">
        <f>COUNT(B$5:B30)+1</f>
        <v>10</v>
      </c>
      <c r="C32" s="2"/>
      <c r="D32" s="2" t="s">
        <v>686</v>
      </c>
      <c r="E32" s="2"/>
      <c r="F32" s="279"/>
      <c r="G32" s="5"/>
      <c r="H32" s="5"/>
      <c r="K32"/>
      <c r="P32" s="52" t="s">
        <v>7</v>
      </c>
      <c r="Q32" s="52" t="s">
        <v>91</v>
      </c>
      <c r="R32" s="115" t="s">
        <v>55</v>
      </c>
      <c r="S32" s="52"/>
    </row>
    <row r="33" spans="1:19">
      <c r="A33" s="54"/>
      <c r="B33" s="54"/>
      <c r="C33" s="54">
        <v>1</v>
      </c>
      <c r="D33" s="276" t="s">
        <v>685</v>
      </c>
      <c r="E33" s="54" t="s">
        <v>32</v>
      </c>
      <c r="F33" s="55">
        <v>141.91</v>
      </c>
      <c r="G33" s="56"/>
      <c r="H33" s="56">
        <f>F33*G33</f>
        <v>0</v>
      </c>
      <c r="K33"/>
      <c r="P33" s="52">
        <f>M9</f>
        <v>617</v>
      </c>
      <c r="Q33" s="52">
        <v>0.2</v>
      </c>
      <c r="R33" s="115">
        <v>1.1499999999999999</v>
      </c>
      <c r="S33" s="52">
        <f>P33*Q33*R33</f>
        <v>141.91</v>
      </c>
    </row>
    <row r="34" spans="1:19">
      <c r="A34" s="54"/>
      <c r="B34" s="54"/>
      <c r="C34" s="54">
        <v>2</v>
      </c>
      <c r="D34" s="276" t="s">
        <v>1075</v>
      </c>
      <c r="E34" s="54" t="s">
        <v>32</v>
      </c>
      <c r="F34" s="55">
        <v>2.76</v>
      </c>
      <c r="G34" s="56"/>
      <c r="H34" s="56">
        <f>F34*G34</f>
        <v>0</v>
      </c>
      <c r="K34"/>
      <c r="P34" s="52">
        <f>6.5+1.5</f>
        <v>8</v>
      </c>
      <c r="Q34" s="52">
        <v>0.3</v>
      </c>
      <c r="R34" s="115">
        <v>1.1499999999999999</v>
      </c>
      <c r="S34" s="52">
        <f>P34*Q34*R34</f>
        <v>2.76</v>
      </c>
    </row>
    <row r="35" spans="1:19">
      <c r="A35" s="54"/>
      <c r="B35" s="54"/>
      <c r="C35" s="54">
        <v>3</v>
      </c>
      <c r="D35" s="276" t="s">
        <v>1076</v>
      </c>
      <c r="E35" s="54" t="s">
        <v>32</v>
      </c>
      <c r="F35" s="55">
        <v>4.4849999999999994</v>
      </c>
      <c r="G35" s="56"/>
      <c r="H35" s="56">
        <f>F35*G35</f>
        <v>0</v>
      </c>
      <c r="K35"/>
      <c r="P35" s="52">
        <f>12+1</f>
        <v>13</v>
      </c>
      <c r="Q35" s="52">
        <v>0.3</v>
      </c>
      <c r="R35" s="115">
        <v>1.1499999999999999</v>
      </c>
      <c r="S35" s="52">
        <f>P35*Q35*R35</f>
        <v>4.4849999999999994</v>
      </c>
    </row>
    <row r="36" spans="1:19" ht="56.25" customHeight="1">
      <c r="A36" s="2" t="str">
        <f>$A$2</f>
        <v>B.1</v>
      </c>
      <c r="B36" s="274">
        <f>COUNT(B$5:B33)+1</f>
        <v>11</v>
      </c>
      <c r="C36" s="274"/>
      <c r="D36" s="274" t="s">
        <v>1077</v>
      </c>
      <c r="E36" s="274"/>
      <c r="F36" s="274"/>
      <c r="G36" s="275"/>
      <c r="H36" s="275"/>
      <c r="I36" s="122" t="s">
        <v>175</v>
      </c>
      <c r="K36"/>
      <c r="P36" s="186"/>
      <c r="Q36" s="52" t="s">
        <v>56</v>
      </c>
      <c r="R36" s="115" t="s">
        <v>55</v>
      </c>
      <c r="S36" s="52"/>
    </row>
    <row r="37" spans="1:19">
      <c r="A37" s="276"/>
      <c r="B37" s="276"/>
      <c r="C37" s="276">
        <v>1</v>
      </c>
      <c r="D37" s="276" t="s">
        <v>853</v>
      </c>
      <c r="E37" s="276" t="s">
        <v>32</v>
      </c>
      <c r="F37" s="277">
        <v>1578.9119999999998</v>
      </c>
      <c r="G37" s="278"/>
      <c r="H37" s="278">
        <f>F37*G37</f>
        <v>0</v>
      </c>
      <c r="K37"/>
      <c r="P37" s="186"/>
      <c r="Q37" s="52">
        <f>S8+S10+S14</f>
        <v>1578.9119999999998</v>
      </c>
      <c r="R37" s="115">
        <v>1</v>
      </c>
      <c r="S37" s="52">
        <f>Q37*R37</f>
        <v>1578.9119999999998</v>
      </c>
    </row>
  </sheetData>
  <phoneticPr fontId="1" type="noConversion"/>
  <pageMargins left="0.59055118110236227" right="0.19685039370078741" top="0.39370078740157483" bottom="0.19685039370078741" header="0.19685039370078741" footer="0.19685039370078741"/>
  <pageSetup paperSize="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2:V94"/>
  <sheetViews>
    <sheetView showGridLines="0" view="pageBreakPreview" zoomScale="125" zoomScaleNormal="100" zoomScaleSheetLayoutView="125" workbookViewId="0">
      <pane ySplit="5" topLeftCell="A90" activePane="bottomLeft" state="frozen"/>
      <selection activeCell="I27" sqref="I27"/>
      <selection pane="bottomLeft" activeCell="G6" sqref="G6:G94"/>
    </sheetView>
  </sheetViews>
  <sheetFormatPr defaultRowHeight="12.75"/>
  <cols>
    <col min="1" max="1" width="4.7109375" customWidth="1"/>
    <col min="2" max="3" width="3.7109375" customWidth="1"/>
    <col min="4" max="4" width="53.28515625" customWidth="1"/>
    <col min="5" max="5" width="4.42578125" customWidth="1"/>
    <col min="6" max="6" width="9.5703125" style="37" customWidth="1"/>
    <col min="7" max="7" width="11.5703125" style="4" customWidth="1"/>
    <col min="8" max="8" width="14" style="6" customWidth="1"/>
    <col min="9" max="9" width="14.7109375" style="36" customWidth="1"/>
    <col min="10" max="16" width="7.7109375" style="52" customWidth="1"/>
    <col min="17" max="17" width="7.7109375" style="115" customWidth="1"/>
    <col min="18" max="18" width="9.140625" style="52"/>
    <col min="19" max="22" width="9.140625" style="74"/>
  </cols>
  <sheetData>
    <row r="2" spans="1:22" ht="15">
      <c r="A2" s="13" t="s">
        <v>15</v>
      </c>
      <c r="B2" s="13"/>
      <c r="C2" s="13"/>
      <c r="D2" s="13" t="s">
        <v>9</v>
      </c>
      <c r="E2" s="13"/>
      <c r="F2" s="14"/>
      <c r="G2" s="15"/>
      <c r="H2" s="15">
        <f>SUM(H6:H94)</f>
        <v>0</v>
      </c>
    </row>
    <row r="3" spans="1:22" s="128" customFormat="1" ht="12">
      <c r="D3" s="135" t="s">
        <v>43</v>
      </c>
      <c r="E3" s="124" t="str">
        <f>A2</f>
        <v>B.2</v>
      </c>
      <c r="F3" s="143"/>
      <c r="G3" s="144"/>
      <c r="H3" s="145"/>
      <c r="I3" s="36"/>
      <c r="J3" s="52"/>
      <c r="K3" s="52"/>
      <c r="L3" s="52"/>
      <c r="M3" s="52"/>
      <c r="N3" s="52"/>
      <c r="O3" s="52"/>
      <c r="P3" s="52"/>
      <c r="Q3" s="115"/>
      <c r="R3" s="52"/>
      <c r="S3" s="146"/>
      <c r="T3" s="146"/>
      <c r="U3" s="146"/>
      <c r="V3" s="146"/>
    </row>
    <row r="4" spans="1:22" s="128" customFormat="1" ht="12">
      <c r="D4" s="135"/>
      <c r="E4" s="124"/>
      <c r="F4" s="143"/>
      <c r="G4" s="144"/>
      <c r="H4" s="145"/>
      <c r="I4" s="36"/>
      <c r="J4" s="52"/>
      <c r="K4" s="52"/>
      <c r="L4" s="52"/>
      <c r="M4" s="52"/>
      <c r="N4" s="52"/>
      <c r="O4" s="52"/>
      <c r="P4" s="52"/>
      <c r="Q4" s="115"/>
      <c r="R4" s="52"/>
      <c r="S4" s="146"/>
      <c r="T4" s="146"/>
      <c r="U4" s="146"/>
      <c r="V4" s="146"/>
    </row>
    <row r="5" spans="1:22">
      <c r="A5" s="1" t="s">
        <v>0</v>
      </c>
      <c r="B5" s="1"/>
      <c r="C5" s="1"/>
      <c r="D5" s="1" t="s">
        <v>1</v>
      </c>
      <c r="E5" s="1" t="s">
        <v>2</v>
      </c>
      <c r="F5" s="33" t="s">
        <v>3</v>
      </c>
      <c r="G5" s="34" t="s">
        <v>4</v>
      </c>
      <c r="H5" s="34" t="s">
        <v>5</v>
      </c>
    </row>
    <row r="6" spans="1:22" ht="25.5">
      <c r="A6" s="2" t="s">
        <v>15</v>
      </c>
      <c r="B6" s="2">
        <v>1</v>
      </c>
      <c r="C6" s="2"/>
      <c r="D6" s="2" t="s">
        <v>1157</v>
      </c>
      <c r="E6" s="2"/>
      <c r="F6" s="279"/>
      <c r="G6" s="5"/>
      <c r="H6" s="5"/>
      <c r="I6" s="36" t="s">
        <v>92</v>
      </c>
      <c r="K6"/>
      <c r="N6" s="52" t="s">
        <v>114</v>
      </c>
      <c r="O6" s="52" t="s">
        <v>7</v>
      </c>
      <c r="P6" s="52" t="s">
        <v>91</v>
      </c>
      <c r="Q6" s="115" t="s">
        <v>55</v>
      </c>
      <c r="R6" s="52" t="s">
        <v>56</v>
      </c>
    </row>
    <row r="7" spans="1:22" s="153" customFormat="1" ht="24">
      <c r="A7" s="54"/>
      <c r="B7" s="54"/>
      <c r="C7" s="54">
        <v>1</v>
      </c>
      <c r="D7" s="54" t="s">
        <v>1158</v>
      </c>
      <c r="E7" s="54" t="s">
        <v>32</v>
      </c>
      <c r="F7" s="55">
        <v>58.810500000000005</v>
      </c>
      <c r="G7" s="56"/>
      <c r="H7" s="56">
        <f>F7*G7</f>
        <v>0</v>
      </c>
      <c r="I7" s="151"/>
      <c r="J7" s="154"/>
      <c r="M7" s="154"/>
      <c r="N7" s="154">
        <v>1</v>
      </c>
      <c r="O7" s="154">
        <f>550+5.2+4.9</f>
        <v>560.1</v>
      </c>
      <c r="P7" s="154">
        <v>0.1</v>
      </c>
      <c r="Q7" s="155">
        <v>1.05</v>
      </c>
      <c r="R7" s="154">
        <f>O7*P7*Q7</f>
        <v>58.810500000000005</v>
      </c>
      <c r="S7" s="156"/>
      <c r="T7" s="156"/>
      <c r="U7" s="156"/>
      <c r="V7" s="156"/>
    </row>
    <row r="8" spans="1:22">
      <c r="A8" s="54"/>
      <c r="B8" s="54"/>
      <c r="C8" s="54">
        <v>2</v>
      </c>
      <c r="D8" s="54" t="s">
        <v>635</v>
      </c>
      <c r="E8" s="54" t="s">
        <v>32</v>
      </c>
      <c r="F8" s="55">
        <v>1.3125</v>
      </c>
      <c r="G8" s="56"/>
      <c r="H8" s="56">
        <f>F8*G8</f>
        <v>0</v>
      </c>
      <c r="K8"/>
      <c r="N8" s="52">
        <v>1</v>
      </c>
      <c r="O8" s="52">
        <f>12.5</f>
        <v>12.5</v>
      </c>
      <c r="P8" s="52">
        <v>0.1</v>
      </c>
      <c r="Q8" s="155">
        <v>1.05</v>
      </c>
      <c r="R8" s="52">
        <f>O8*P8*Q8</f>
        <v>1.3125</v>
      </c>
    </row>
    <row r="9" spans="1:22">
      <c r="A9" s="54"/>
      <c r="B9" s="54"/>
      <c r="C9" s="54">
        <v>3</v>
      </c>
      <c r="D9" s="54" t="s">
        <v>634</v>
      </c>
      <c r="E9" s="54" t="s">
        <v>32</v>
      </c>
      <c r="F9" s="55">
        <v>0.84000000000000008</v>
      </c>
      <c r="G9" s="56"/>
      <c r="H9" s="56">
        <f>F9*G9</f>
        <v>0</v>
      </c>
      <c r="K9"/>
      <c r="N9" s="52">
        <v>1</v>
      </c>
      <c r="O9" s="52">
        <v>8</v>
      </c>
      <c r="P9" s="52">
        <v>0.1</v>
      </c>
      <c r="Q9" s="155">
        <v>1.05</v>
      </c>
      <c r="R9" s="52">
        <f>O9*P9*Q9</f>
        <v>0.84000000000000008</v>
      </c>
    </row>
    <row r="10" spans="1:22">
      <c r="A10" s="54"/>
      <c r="B10" s="54"/>
      <c r="C10" s="54">
        <v>4</v>
      </c>
      <c r="D10" s="54" t="s">
        <v>814</v>
      </c>
      <c r="E10" s="54" t="s">
        <v>32</v>
      </c>
      <c r="F10" s="55">
        <v>8.8200000000000014E-2</v>
      </c>
      <c r="G10" s="56"/>
      <c r="H10" s="56">
        <f>F10*G10</f>
        <v>0</v>
      </c>
      <c r="K10"/>
      <c r="N10" s="52">
        <v>1</v>
      </c>
      <c r="O10" s="52">
        <f>0.7*1.2</f>
        <v>0.84</v>
      </c>
      <c r="P10" s="52">
        <v>0.1</v>
      </c>
      <c r="Q10" s="155">
        <v>1.05</v>
      </c>
      <c r="R10" s="52">
        <f>O10*P10*Q10</f>
        <v>8.8200000000000014E-2</v>
      </c>
    </row>
    <row r="11" spans="1:22" ht="108" customHeight="1">
      <c r="A11" s="2" t="s">
        <v>15</v>
      </c>
      <c r="B11" s="2">
        <f>COUNT(B$6:B9)+1</f>
        <v>2</v>
      </c>
      <c r="C11" s="2"/>
      <c r="D11" s="2" t="s">
        <v>854</v>
      </c>
      <c r="E11" s="2"/>
      <c r="F11" s="279"/>
      <c r="G11" s="5"/>
      <c r="H11" s="5"/>
      <c r="I11" s="36" t="s">
        <v>136</v>
      </c>
      <c r="K11"/>
      <c r="M11" s="52" t="s">
        <v>114</v>
      </c>
      <c r="N11" s="52" t="s">
        <v>7</v>
      </c>
      <c r="O11" s="52" t="s">
        <v>49</v>
      </c>
      <c r="P11" s="52" t="s">
        <v>56</v>
      </c>
      <c r="Q11" s="115" t="s">
        <v>55</v>
      </c>
      <c r="R11" s="52" t="s">
        <v>56</v>
      </c>
    </row>
    <row r="12" spans="1:22" ht="12" customHeight="1">
      <c r="A12" s="54"/>
      <c r="B12" s="54"/>
      <c r="C12" s="54">
        <v>1</v>
      </c>
      <c r="D12" s="54" t="s">
        <v>566</v>
      </c>
      <c r="E12" s="54" t="s">
        <v>32</v>
      </c>
      <c r="F12" s="55">
        <v>3.1920000000000002</v>
      </c>
      <c r="G12" s="56"/>
      <c r="H12" s="56">
        <f>F12*G12</f>
        <v>0</v>
      </c>
      <c r="K12"/>
      <c r="M12" s="52">
        <v>1</v>
      </c>
      <c r="N12" s="52">
        <v>7.6</v>
      </c>
      <c r="O12" s="52">
        <v>0.4</v>
      </c>
      <c r="P12" s="52">
        <f>M12*N12*O12</f>
        <v>3.04</v>
      </c>
      <c r="Q12" s="155">
        <v>1.05</v>
      </c>
      <c r="R12" s="52">
        <f>P12*Q12</f>
        <v>3.1920000000000002</v>
      </c>
    </row>
    <row r="13" spans="1:22" ht="91.5" customHeight="1">
      <c r="A13" s="2" t="s">
        <v>15</v>
      </c>
      <c r="B13" s="2">
        <f>COUNT(B$6:B12)+1</f>
        <v>3</v>
      </c>
      <c r="C13" s="2"/>
      <c r="D13" s="2" t="s">
        <v>815</v>
      </c>
      <c r="E13" s="2"/>
      <c r="F13" s="279"/>
      <c r="G13" s="5"/>
      <c r="H13" s="5"/>
      <c r="I13" s="36" t="s">
        <v>136</v>
      </c>
      <c r="K13"/>
      <c r="L13" s="52" t="s">
        <v>114</v>
      </c>
      <c r="M13" s="52" t="s">
        <v>7</v>
      </c>
      <c r="O13" s="52" t="s">
        <v>49</v>
      </c>
      <c r="P13" s="52" t="s">
        <v>56</v>
      </c>
      <c r="Q13" s="115" t="s">
        <v>55</v>
      </c>
      <c r="R13" s="52" t="s">
        <v>56</v>
      </c>
    </row>
    <row r="14" spans="1:22" ht="12" customHeight="1">
      <c r="A14" s="54"/>
      <c r="B14" s="54"/>
      <c r="C14" s="54">
        <v>1</v>
      </c>
      <c r="D14" s="54" t="s">
        <v>816</v>
      </c>
      <c r="E14" s="54" t="s">
        <v>32</v>
      </c>
      <c r="F14" s="55">
        <v>0.35280000000000006</v>
      </c>
      <c r="G14" s="56"/>
      <c r="H14" s="56">
        <f>F14*G14</f>
        <v>0</v>
      </c>
      <c r="K14"/>
      <c r="L14" s="52">
        <v>1</v>
      </c>
      <c r="M14" s="52">
        <f>0.7*1.2</f>
        <v>0.84</v>
      </c>
      <c r="O14" s="52">
        <v>0.4</v>
      </c>
      <c r="P14" s="52">
        <f>L14*M14*O14</f>
        <v>0.33600000000000002</v>
      </c>
      <c r="Q14" s="155">
        <v>1.05</v>
      </c>
      <c r="R14" s="52">
        <f>P14*Q14</f>
        <v>0.35280000000000006</v>
      </c>
    </row>
    <row r="15" spans="1:22" ht="89.25">
      <c r="A15" s="2" t="s">
        <v>15</v>
      </c>
      <c r="B15" s="2">
        <f>COUNT(B$6:B14)+1</f>
        <v>4</v>
      </c>
      <c r="C15" s="2"/>
      <c r="D15" s="2" t="s">
        <v>192</v>
      </c>
      <c r="E15" s="2"/>
      <c r="F15" s="279"/>
      <c r="G15" s="5"/>
      <c r="H15" s="5"/>
      <c r="I15" s="36" t="s">
        <v>149</v>
      </c>
      <c r="J15"/>
      <c r="L15" s="52" t="s">
        <v>114</v>
      </c>
      <c r="O15" s="52" t="s">
        <v>7</v>
      </c>
      <c r="P15" s="52" t="s">
        <v>91</v>
      </c>
      <c r="Q15" s="115" t="s">
        <v>55</v>
      </c>
      <c r="R15" s="52" t="s">
        <v>56</v>
      </c>
    </row>
    <row r="16" spans="1:22">
      <c r="A16" s="54"/>
      <c r="B16" s="54"/>
      <c r="C16" s="54">
        <v>1</v>
      </c>
      <c r="D16" s="54" t="s">
        <v>587</v>
      </c>
      <c r="E16" s="54" t="s">
        <v>32</v>
      </c>
      <c r="F16" s="55">
        <v>243.84800000000007</v>
      </c>
      <c r="G16" s="56"/>
      <c r="H16" s="56">
        <f>F16*G16</f>
        <v>0</v>
      </c>
      <c r="J16"/>
      <c r="L16" s="52">
        <v>1</v>
      </c>
      <c r="O16" s="52">
        <f>541+13.2</f>
        <v>554.20000000000005</v>
      </c>
      <c r="P16" s="52">
        <v>0.4</v>
      </c>
      <c r="Q16" s="115">
        <v>1.1000000000000001</v>
      </c>
      <c r="R16" s="52">
        <f>O16*P16*Q16</f>
        <v>243.84800000000007</v>
      </c>
    </row>
    <row r="17" spans="1:22">
      <c r="A17" s="54"/>
      <c r="B17" s="54"/>
      <c r="C17" s="54">
        <v>2</v>
      </c>
      <c r="D17" s="54" t="s">
        <v>586</v>
      </c>
      <c r="E17" s="54" t="s">
        <v>32</v>
      </c>
      <c r="F17" s="55">
        <v>2.4300000000000002</v>
      </c>
      <c r="G17" s="56"/>
      <c r="H17" s="56">
        <f>F17*G17</f>
        <v>0</v>
      </c>
      <c r="K17"/>
      <c r="L17" s="52">
        <v>1</v>
      </c>
      <c r="M17" s="52">
        <v>4.5</v>
      </c>
      <c r="N17" s="52">
        <v>1.35</v>
      </c>
      <c r="O17" s="52">
        <v>0.4</v>
      </c>
      <c r="P17" s="52">
        <f>L17*M17*N17*O17</f>
        <v>2.4300000000000002</v>
      </c>
      <c r="Q17" s="115">
        <v>1</v>
      </c>
      <c r="R17" s="52">
        <f>P17*Q17</f>
        <v>2.4300000000000002</v>
      </c>
    </row>
    <row r="18" spans="1:22" ht="25.5">
      <c r="A18" s="2" t="s">
        <v>15</v>
      </c>
      <c r="B18" s="2">
        <f>COUNT(B$6:B17)+1</f>
        <v>5</v>
      </c>
      <c r="C18" s="2"/>
      <c r="D18" s="2" t="s">
        <v>588</v>
      </c>
      <c r="E18" s="2"/>
      <c r="F18" s="279"/>
      <c r="G18" s="5"/>
      <c r="H18" s="5"/>
      <c r="I18" s="36" t="s">
        <v>93</v>
      </c>
      <c r="L18" s="52" t="s">
        <v>7</v>
      </c>
      <c r="N18" s="52" t="s">
        <v>91</v>
      </c>
      <c r="O18" s="52" t="s">
        <v>138</v>
      </c>
      <c r="Q18" s="115" t="s">
        <v>55</v>
      </c>
      <c r="R18" s="52" t="s">
        <v>56</v>
      </c>
      <c r="S18" s="104"/>
      <c r="T18" s="104" t="s">
        <v>620</v>
      </c>
      <c r="U18" s="104"/>
      <c r="V18" s="104"/>
    </row>
    <row r="19" spans="1:22">
      <c r="A19" s="54"/>
      <c r="B19" s="54"/>
      <c r="C19" s="54">
        <v>1</v>
      </c>
      <c r="D19" s="54" t="s">
        <v>568</v>
      </c>
      <c r="E19" s="54" t="s">
        <v>32</v>
      </c>
      <c r="F19" s="55">
        <v>76.659750000000003</v>
      </c>
      <c r="G19" s="56"/>
      <c r="H19" s="56">
        <f t="shared" ref="H19:H39" si="0">F19*G19</f>
        <v>0</v>
      </c>
      <c r="K19"/>
      <c r="L19" s="52">
        <v>249.3</v>
      </c>
      <c r="N19" s="52">
        <v>0.3</v>
      </c>
      <c r="O19" s="52">
        <f t="shared" ref="O19:O39" si="1">L19*N19</f>
        <v>74.790000000000006</v>
      </c>
      <c r="Q19" s="115">
        <v>1.0249999999999999</v>
      </c>
      <c r="R19" s="52">
        <f t="shared" ref="R19:R39" si="2">O19*Q19</f>
        <v>76.659750000000003</v>
      </c>
      <c r="S19" s="104"/>
      <c r="T19" s="52">
        <f>SUM(L19:L39)</f>
        <v>1419.6</v>
      </c>
      <c r="U19" s="104"/>
      <c r="V19" s="104"/>
    </row>
    <row r="20" spans="1:22">
      <c r="A20" s="54"/>
      <c r="B20" s="54"/>
      <c r="C20" s="54">
        <v>2</v>
      </c>
      <c r="D20" s="54" t="s">
        <v>569</v>
      </c>
      <c r="E20" s="54" t="s">
        <v>32</v>
      </c>
      <c r="F20" s="55">
        <v>6.9289999999999994</v>
      </c>
      <c r="G20" s="56"/>
      <c r="H20" s="56">
        <f t="shared" si="0"/>
        <v>0</v>
      </c>
      <c r="K20"/>
      <c r="L20" s="52">
        <v>33.799999999999997</v>
      </c>
      <c r="N20" s="52">
        <v>0.2</v>
      </c>
      <c r="O20" s="52">
        <f t="shared" si="1"/>
        <v>6.76</v>
      </c>
      <c r="Q20" s="115">
        <v>1.0249999999999999</v>
      </c>
      <c r="R20" s="52">
        <f t="shared" si="2"/>
        <v>6.9289999999999994</v>
      </c>
      <c r="S20" s="104"/>
      <c r="T20" s="104"/>
      <c r="U20" s="104"/>
      <c r="V20" s="104"/>
    </row>
    <row r="21" spans="1:22">
      <c r="A21" s="54"/>
      <c r="B21" s="54"/>
      <c r="C21" s="54">
        <v>3</v>
      </c>
      <c r="D21" s="54" t="s">
        <v>570</v>
      </c>
      <c r="E21" s="54" t="s">
        <v>32</v>
      </c>
      <c r="F21" s="55">
        <v>76.198499999999996</v>
      </c>
      <c r="G21" s="56"/>
      <c r="H21" s="56">
        <f t="shared" si="0"/>
        <v>0</v>
      </c>
      <c r="K21"/>
      <c r="L21" s="52">
        <v>247.8</v>
      </c>
      <c r="N21" s="52">
        <v>0.3</v>
      </c>
      <c r="O21" s="52">
        <f t="shared" si="1"/>
        <v>74.34</v>
      </c>
      <c r="Q21" s="115">
        <v>1.0249999999999999</v>
      </c>
      <c r="R21" s="52">
        <f t="shared" si="2"/>
        <v>76.198499999999996</v>
      </c>
      <c r="S21" s="104"/>
      <c r="T21" s="104"/>
      <c r="U21" s="104"/>
      <c r="V21" s="104"/>
    </row>
    <row r="22" spans="1:22">
      <c r="A22" s="54"/>
      <c r="B22" s="54"/>
      <c r="C22" s="54">
        <v>4</v>
      </c>
      <c r="D22" s="54" t="s">
        <v>571</v>
      </c>
      <c r="E22" s="54" t="s">
        <v>32</v>
      </c>
      <c r="F22" s="55">
        <v>6.5190000000000001</v>
      </c>
      <c r="G22" s="56"/>
      <c r="H22" s="56">
        <f t="shared" si="0"/>
        <v>0</v>
      </c>
      <c r="K22"/>
      <c r="L22" s="52">
        <v>31.8</v>
      </c>
      <c r="N22" s="52">
        <v>0.2</v>
      </c>
      <c r="O22" s="52">
        <f t="shared" si="1"/>
        <v>6.36</v>
      </c>
      <c r="Q22" s="115">
        <v>1.0249999999999999</v>
      </c>
      <c r="R22" s="52">
        <f t="shared" si="2"/>
        <v>6.5190000000000001</v>
      </c>
      <c r="S22" s="104"/>
      <c r="T22" s="104"/>
      <c r="U22" s="104"/>
      <c r="V22" s="104"/>
    </row>
    <row r="23" spans="1:22">
      <c r="A23" s="54"/>
      <c r="B23" s="54"/>
      <c r="C23" s="54">
        <v>5</v>
      </c>
      <c r="D23" s="54" t="s">
        <v>572</v>
      </c>
      <c r="E23" s="54" t="s">
        <v>32</v>
      </c>
      <c r="F23" s="55">
        <v>21.463499999999996</v>
      </c>
      <c r="G23" s="56"/>
      <c r="H23" s="56">
        <f t="shared" si="0"/>
        <v>0</v>
      </c>
      <c r="K23"/>
      <c r="L23" s="52">
        <v>69.8</v>
      </c>
      <c r="N23" s="52">
        <v>0.3</v>
      </c>
      <c r="O23" s="52">
        <f t="shared" si="1"/>
        <v>20.939999999999998</v>
      </c>
      <c r="Q23" s="115">
        <v>1.0249999999999999</v>
      </c>
      <c r="R23" s="52">
        <f t="shared" si="2"/>
        <v>21.463499999999996</v>
      </c>
      <c r="S23" s="104"/>
      <c r="T23" s="104"/>
      <c r="U23" s="104"/>
      <c r="V23" s="104"/>
    </row>
    <row r="24" spans="1:22">
      <c r="A24" s="54"/>
      <c r="B24" s="54"/>
      <c r="C24" s="54">
        <v>6</v>
      </c>
      <c r="D24" s="54" t="s">
        <v>573</v>
      </c>
      <c r="E24" s="54" t="s">
        <v>32</v>
      </c>
      <c r="F24" s="55">
        <v>22.678124999999998</v>
      </c>
      <c r="G24" s="56"/>
      <c r="H24" s="56">
        <f t="shared" si="0"/>
        <v>0</v>
      </c>
      <c r="K24"/>
      <c r="L24" s="52">
        <v>88.5</v>
      </c>
      <c r="N24" s="52">
        <v>0.25</v>
      </c>
      <c r="O24" s="52">
        <f t="shared" si="1"/>
        <v>22.125</v>
      </c>
      <c r="Q24" s="115">
        <v>1.0249999999999999</v>
      </c>
      <c r="R24" s="52">
        <f t="shared" si="2"/>
        <v>22.678124999999998</v>
      </c>
      <c r="S24" s="104"/>
      <c r="T24" s="104"/>
      <c r="U24" s="104"/>
      <c r="V24" s="104"/>
    </row>
    <row r="25" spans="1:22">
      <c r="A25" s="54"/>
      <c r="B25" s="54"/>
      <c r="C25" s="54">
        <v>7</v>
      </c>
      <c r="D25" s="54" t="s">
        <v>574</v>
      </c>
      <c r="E25" s="54" t="s">
        <v>32</v>
      </c>
      <c r="F25" s="55">
        <v>14.349999999999998</v>
      </c>
      <c r="G25" s="56"/>
      <c r="H25" s="56">
        <f t="shared" si="0"/>
        <v>0</v>
      </c>
      <c r="K25"/>
      <c r="L25" s="52">
        <v>56</v>
      </c>
      <c r="N25" s="52">
        <v>0.25</v>
      </c>
      <c r="O25" s="52">
        <f t="shared" si="1"/>
        <v>14</v>
      </c>
      <c r="Q25" s="115">
        <v>1.0249999999999999</v>
      </c>
      <c r="R25" s="52">
        <f t="shared" si="2"/>
        <v>14.349999999999998</v>
      </c>
      <c r="S25" s="104"/>
      <c r="T25" s="104"/>
      <c r="U25" s="104"/>
      <c r="V25" s="104"/>
    </row>
    <row r="26" spans="1:22">
      <c r="A26" s="54"/>
      <c r="B26" s="54"/>
      <c r="C26" s="54">
        <v>8</v>
      </c>
      <c r="D26" s="54" t="s">
        <v>575</v>
      </c>
      <c r="E26" s="54" t="s">
        <v>32</v>
      </c>
      <c r="F26" s="55">
        <v>3.8949999999999996</v>
      </c>
      <c r="G26" s="56"/>
      <c r="H26" s="56">
        <f t="shared" si="0"/>
        <v>0</v>
      </c>
      <c r="K26"/>
      <c r="L26" s="52">
        <v>15.2</v>
      </c>
      <c r="N26" s="52">
        <v>0.25</v>
      </c>
      <c r="O26" s="52">
        <f t="shared" si="1"/>
        <v>3.8</v>
      </c>
      <c r="Q26" s="115">
        <v>1.0249999999999999</v>
      </c>
      <c r="R26" s="52">
        <f t="shared" si="2"/>
        <v>3.8949999999999996</v>
      </c>
      <c r="S26" s="104"/>
      <c r="T26" s="104"/>
      <c r="U26" s="104"/>
      <c r="V26" s="104"/>
    </row>
    <row r="27" spans="1:22" ht="12" customHeight="1">
      <c r="A27" s="54"/>
      <c r="B27" s="54"/>
      <c r="C27" s="54">
        <v>9</v>
      </c>
      <c r="D27" s="54" t="s">
        <v>577</v>
      </c>
      <c r="E27" s="54" t="s">
        <v>32</v>
      </c>
      <c r="F27" s="55">
        <v>13.550499999999998</v>
      </c>
      <c r="G27" s="56"/>
      <c r="H27" s="56">
        <f t="shared" si="0"/>
        <v>0</v>
      </c>
      <c r="K27"/>
      <c r="L27" s="52">
        <v>66.099999999999994</v>
      </c>
      <c r="N27" s="52">
        <v>0.2</v>
      </c>
      <c r="O27" s="52">
        <f t="shared" si="1"/>
        <v>13.219999999999999</v>
      </c>
      <c r="Q27" s="115">
        <v>1.0249999999999999</v>
      </c>
      <c r="R27" s="52">
        <f t="shared" si="2"/>
        <v>13.550499999999998</v>
      </c>
      <c r="S27" s="104"/>
      <c r="T27" s="104"/>
      <c r="U27" s="104"/>
      <c r="V27" s="104"/>
    </row>
    <row r="28" spans="1:22" ht="12" customHeight="1">
      <c r="A28" s="54"/>
      <c r="B28" s="54"/>
      <c r="C28" s="54">
        <v>10</v>
      </c>
      <c r="D28" s="54" t="s">
        <v>578</v>
      </c>
      <c r="E28" s="54" t="s">
        <v>32</v>
      </c>
      <c r="F28" s="55">
        <v>10.762499999999999</v>
      </c>
      <c r="G28" s="56"/>
      <c r="H28" s="56">
        <f t="shared" si="0"/>
        <v>0</v>
      </c>
      <c r="K28"/>
      <c r="L28" s="52">
        <v>42</v>
      </c>
      <c r="N28" s="52">
        <v>0.25</v>
      </c>
      <c r="O28" s="52">
        <f t="shared" si="1"/>
        <v>10.5</v>
      </c>
      <c r="Q28" s="115">
        <v>1.0249999999999999</v>
      </c>
      <c r="R28" s="52">
        <f t="shared" si="2"/>
        <v>10.762499999999999</v>
      </c>
      <c r="S28" s="104"/>
      <c r="T28" s="104"/>
      <c r="U28" s="104"/>
      <c r="V28" s="104"/>
    </row>
    <row r="29" spans="1:22" ht="12" customHeight="1">
      <c r="A29" s="54"/>
      <c r="B29" s="54"/>
      <c r="C29" s="54">
        <v>11</v>
      </c>
      <c r="D29" s="54" t="s">
        <v>579</v>
      </c>
      <c r="E29" s="54" t="s">
        <v>32</v>
      </c>
      <c r="F29" s="55">
        <v>11.89</v>
      </c>
      <c r="G29" s="56"/>
      <c r="H29" s="56">
        <f t="shared" si="0"/>
        <v>0</v>
      </c>
      <c r="K29"/>
      <c r="L29" s="52">
        <v>58</v>
      </c>
      <c r="N29" s="52">
        <v>0.2</v>
      </c>
      <c r="O29" s="52">
        <f t="shared" si="1"/>
        <v>11.600000000000001</v>
      </c>
      <c r="Q29" s="115">
        <v>1.0249999999999999</v>
      </c>
      <c r="R29" s="52">
        <f t="shared" si="2"/>
        <v>11.89</v>
      </c>
      <c r="S29" s="104"/>
      <c r="T29" s="104"/>
      <c r="U29" s="104"/>
      <c r="V29" s="104"/>
    </row>
    <row r="30" spans="1:22" ht="12" customHeight="1">
      <c r="A30" s="54"/>
      <c r="B30" s="54"/>
      <c r="C30" s="54">
        <v>12</v>
      </c>
      <c r="D30" s="54" t="s">
        <v>576</v>
      </c>
      <c r="E30" s="54" t="s">
        <v>32</v>
      </c>
      <c r="F30" s="55">
        <v>12.709999999999999</v>
      </c>
      <c r="G30" s="56"/>
      <c r="H30" s="56">
        <f t="shared" si="0"/>
        <v>0</v>
      </c>
      <c r="K30"/>
      <c r="L30" s="52">
        <v>62</v>
      </c>
      <c r="N30" s="52">
        <v>0.2</v>
      </c>
      <c r="O30" s="52">
        <f t="shared" si="1"/>
        <v>12.4</v>
      </c>
      <c r="Q30" s="115">
        <v>1.0249999999999999</v>
      </c>
      <c r="R30" s="52">
        <f t="shared" si="2"/>
        <v>12.709999999999999</v>
      </c>
      <c r="S30" s="104"/>
      <c r="T30" s="104"/>
      <c r="U30" s="104"/>
      <c r="V30" s="104"/>
    </row>
    <row r="31" spans="1:22" ht="12" customHeight="1">
      <c r="A31" s="54"/>
      <c r="B31" s="54"/>
      <c r="C31" s="54">
        <v>13</v>
      </c>
      <c r="D31" s="54" t="s">
        <v>580</v>
      </c>
      <c r="E31" s="54" t="s">
        <v>32</v>
      </c>
      <c r="F31" s="55">
        <v>12.633124999999998</v>
      </c>
      <c r="G31" s="56"/>
      <c r="H31" s="56">
        <f t="shared" si="0"/>
        <v>0</v>
      </c>
      <c r="K31"/>
      <c r="L31" s="52">
        <v>49.3</v>
      </c>
      <c r="N31" s="52">
        <v>0.25</v>
      </c>
      <c r="O31" s="52">
        <f t="shared" si="1"/>
        <v>12.324999999999999</v>
      </c>
      <c r="Q31" s="115">
        <v>1.0249999999999999</v>
      </c>
      <c r="R31" s="52">
        <f t="shared" si="2"/>
        <v>12.633124999999998</v>
      </c>
      <c r="S31" s="104"/>
      <c r="T31" s="104"/>
      <c r="U31" s="104"/>
      <c r="V31" s="104"/>
    </row>
    <row r="32" spans="1:22" ht="12" customHeight="1">
      <c r="A32" s="54"/>
      <c r="B32" s="54"/>
      <c r="C32" s="54">
        <v>14</v>
      </c>
      <c r="D32" s="54" t="s">
        <v>581</v>
      </c>
      <c r="E32" s="54" t="s">
        <v>32</v>
      </c>
      <c r="F32" s="55">
        <v>9.7784999999999975</v>
      </c>
      <c r="G32" s="56"/>
      <c r="H32" s="56">
        <f t="shared" si="0"/>
        <v>0</v>
      </c>
      <c r="K32"/>
      <c r="L32" s="52">
        <v>31.8</v>
      </c>
      <c r="N32" s="52">
        <v>0.3</v>
      </c>
      <c r="O32" s="52">
        <f t="shared" si="1"/>
        <v>9.5399999999999991</v>
      </c>
      <c r="Q32" s="115">
        <v>1.0249999999999999</v>
      </c>
      <c r="R32" s="52">
        <f t="shared" si="2"/>
        <v>9.7784999999999975</v>
      </c>
      <c r="S32" s="104"/>
      <c r="T32" s="104"/>
      <c r="U32" s="104"/>
      <c r="V32" s="104"/>
    </row>
    <row r="33" spans="1:22" ht="12.75" customHeight="1">
      <c r="A33" s="54"/>
      <c r="B33" s="54"/>
      <c r="C33" s="54">
        <v>15</v>
      </c>
      <c r="D33" s="54" t="s">
        <v>582</v>
      </c>
      <c r="E33" s="54" t="s">
        <v>32</v>
      </c>
      <c r="F33" s="55">
        <v>14.698499999999997</v>
      </c>
      <c r="G33" s="56"/>
      <c r="H33" s="56">
        <f t="shared" si="0"/>
        <v>0</v>
      </c>
      <c r="K33"/>
      <c r="L33" s="52">
        <v>47.8</v>
      </c>
      <c r="N33" s="52">
        <v>0.3</v>
      </c>
      <c r="O33" s="52">
        <f t="shared" si="1"/>
        <v>14.339999999999998</v>
      </c>
      <c r="Q33" s="115">
        <v>1.0249999999999999</v>
      </c>
      <c r="R33" s="52">
        <f t="shared" si="2"/>
        <v>14.698499999999997</v>
      </c>
      <c r="S33" s="104"/>
      <c r="T33" s="104"/>
      <c r="U33" s="104"/>
      <c r="V33" s="104"/>
    </row>
    <row r="34" spans="1:22" ht="12" customHeight="1">
      <c r="A34" s="54"/>
      <c r="B34" s="54"/>
      <c r="C34" s="54">
        <v>16</v>
      </c>
      <c r="D34" s="54" t="s">
        <v>583</v>
      </c>
      <c r="E34" s="54" t="s">
        <v>32</v>
      </c>
      <c r="F34" s="55">
        <v>43.726499999999994</v>
      </c>
      <c r="G34" s="56"/>
      <c r="H34" s="56">
        <f t="shared" si="0"/>
        <v>0</v>
      </c>
      <c r="K34"/>
      <c r="L34" s="52">
        <v>142.19999999999999</v>
      </c>
      <c r="N34" s="52">
        <v>0.3</v>
      </c>
      <c r="O34" s="52">
        <f t="shared" si="1"/>
        <v>42.66</v>
      </c>
      <c r="Q34" s="115">
        <v>1.0249999999999999</v>
      </c>
      <c r="R34" s="52">
        <f t="shared" si="2"/>
        <v>43.726499999999994</v>
      </c>
      <c r="S34" s="104"/>
      <c r="T34" s="104"/>
      <c r="U34" s="104"/>
      <c r="V34" s="104"/>
    </row>
    <row r="35" spans="1:22" ht="12" customHeight="1">
      <c r="A35" s="54"/>
      <c r="B35" s="54"/>
      <c r="C35" s="54">
        <v>17</v>
      </c>
      <c r="D35" s="54" t="s">
        <v>584</v>
      </c>
      <c r="E35" s="54" t="s">
        <v>32</v>
      </c>
      <c r="F35" s="55">
        <v>15.451874999999998</v>
      </c>
      <c r="G35" s="56"/>
      <c r="H35" s="56">
        <f t="shared" si="0"/>
        <v>0</v>
      </c>
      <c r="K35"/>
      <c r="L35" s="52">
        <v>60.3</v>
      </c>
      <c r="N35" s="52">
        <v>0.25</v>
      </c>
      <c r="O35" s="52">
        <f t="shared" si="1"/>
        <v>15.074999999999999</v>
      </c>
      <c r="Q35" s="115">
        <v>1.0249999999999999</v>
      </c>
      <c r="R35" s="52">
        <f t="shared" si="2"/>
        <v>15.451874999999998</v>
      </c>
      <c r="S35" s="104"/>
      <c r="T35" s="104"/>
      <c r="U35" s="104"/>
      <c r="V35" s="104"/>
    </row>
    <row r="36" spans="1:22" ht="12" customHeight="1">
      <c r="A36" s="54"/>
      <c r="B36" s="54"/>
      <c r="C36" s="54">
        <v>18</v>
      </c>
      <c r="D36" s="54" t="s">
        <v>585</v>
      </c>
      <c r="E36" s="54" t="s">
        <v>32</v>
      </c>
      <c r="F36" s="55">
        <v>13.734999999999999</v>
      </c>
      <c r="G36" s="56"/>
      <c r="H36" s="56">
        <f t="shared" si="0"/>
        <v>0</v>
      </c>
      <c r="K36"/>
      <c r="L36" s="52">
        <v>53.6</v>
      </c>
      <c r="N36" s="52">
        <v>0.25</v>
      </c>
      <c r="O36" s="52">
        <f t="shared" si="1"/>
        <v>13.4</v>
      </c>
      <c r="Q36" s="115">
        <v>1.0249999999999999</v>
      </c>
      <c r="R36" s="52">
        <f t="shared" si="2"/>
        <v>13.734999999999999</v>
      </c>
      <c r="S36" s="104"/>
      <c r="T36" s="104"/>
      <c r="U36" s="104"/>
      <c r="V36" s="104"/>
    </row>
    <row r="37" spans="1:22" ht="12" customHeight="1">
      <c r="A37" s="54"/>
      <c r="B37" s="54"/>
      <c r="C37" s="54">
        <v>19</v>
      </c>
      <c r="D37" s="54" t="s">
        <v>612</v>
      </c>
      <c r="E37" s="54" t="s">
        <v>32</v>
      </c>
      <c r="F37" s="55">
        <v>0.71749999999999992</v>
      </c>
      <c r="G37" s="56"/>
      <c r="H37" s="56">
        <f t="shared" si="0"/>
        <v>0</v>
      </c>
      <c r="K37"/>
      <c r="L37" s="52">
        <f>2*1.4</f>
        <v>2.8</v>
      </c>
      <c r="M37"/>
      <c r="N37" s="52">
        <v>0.25</v>
      </c>
      <c r="O37" s="52">
        <f t="shared" si="1"/>
        <v>0.7</v>
      </c>
      <c r="Q37" s="115">
        <v>1.0249999999999999</v>
      </c>
      <c r="R37" s="52">
        <f t="shared" si="2"/>
        <v>0.71749999999999992</v>
      </c>
      <c r="S37" s="104"/>
      <c r="T37" s="104"/>
      <c r="U37" s="104"/>
      <c r="V37" s="104"/>
    </row>
    <row r="38" spans="1:22" ht="12" customHeight="1">
      <c r="A38" s="54"/>
      <c r="B38" s="54"/>
      <c r="C38" s="54">
        <v>21</v>
      </c>
      <c r="D38" s="54" t="s">
        <v>611</v>
      </c>
      <c r="E38" s="54" t="s">
        <v>32</v>
      </c>
      <c r="F38" s="55">
        <v>1.28125</v>
      </c>
      <c r="G38" s="56"/>
      <c r="H38" s="56">
        <f t="shared" si="0"/>
        <v>0</v>
      </c>
      <c r="K38"/>
      <c r="L38" s="52">
        <f>5*1</f>
        <v>5</v>
      </c>
      <c r="M38"/>
      <c r="N38" s="52">
        <v>0.25</v>
      </c>
      <c r="O38" s="52">
        <f t="shared" si="1"/>
        <v>1.25</v>
      </c>
      <c r="Q38" s="115">
        <v>1.0249999999999999</v>
      </c>
      <c r="R38" s="52">
        <f t="shared" si="2"/>
        <v>1.28125</v>
      </c>
      <c r="S38" s="104"/>
      <c r="T38" s="104"/>
      <c r="U38" s="104"/>
      <c r="V38" s="104"/>
    </row>
    <row r="39" spans="1:22" ht="12" customHeight="1">
      <c r="A39" s="54"/>
      <c r="B39" s="54"/>
      <c r="C39" s="54">
        <v>22</v>
      </c>
      <c r="D39" s="54" t="s">
        <v>605</v>
      </c>
      <c r="E39" s="54" t="s">
        <v>32</v>
      </c>
      <c r="F39" s="55">
        <v>1.3325</v>
      </c>
      <c r="G39" s="56"/>
      <c r="H39" s="56">
        <f t="shared" si="0"/>
        <v>0</v>
      </c>
      <c r="K39"/>
      <c r="L39" s="52">
        <v>6.5</v>
      </c>
      <c r="N39" s="52">
        <v>0.2</v>
      </c>
      <c r="O39" s="52">
        <f t="shared" si="1"/>
        <v>1.3</v>
      </c>
      <c r="Q39" s="115">
        <v>1.0249999999999999</v>
      </c>
      <c r="R39" s="52">
        <f t="shared" si="2"/>
        <v>1.3325</v>
      </c>
      <c r="S39" s="104"/>
      <c r="T39" s="104"/>
      <c r="U39" s="104"/>
      <c r="V39" s="104"/>
    </row>
    <row r="40" spans="1:22" ht="25.5">
      <c r="A40" s="2" t="s">
        <v>15</v>
      </c>
      <c r="B40" s="2">
        <f>COUNT(B$6:B39)+1</f>
        <v>6</v>
      </c>
      <c r="C40" s="2"/>
      <c r="D40" s="2" t="s">
        <v>51</v>
      </c>
      <c r="E40" s="2"/>
      <c r="F40" s="279"/>
      <c r="G40" s="5"/>
      <c r="H40" s="5"/>
      <c r="I40" s="36" t="s">
        <v>94</v>
      </c>
      <c r="K40"/>
      <c r="L40"/>
      <c r="N40" s="52" t="s">
        <v>114</v>
      </c>
      <c r="O40" s="52" t="s">
        <v>7</v>
      </c>
      <c r="P40" s="52" t="s">
        <v>91</v>
      </c>
      <c r="Q40" s="115" t="s">
        <v>55</v>
      </c>
      <c r="R40" s="52" t="s">
        <v>56</v>
      </c>
      <c r="S40" s="104"/>
      <c r="T40" s="104" t="s">
        <v>621</v>
      </c>
      <c r="U40" s="104"/>
      <c r="V40" s="104"/>
    </row>
    <row r="41" spans="1:22">
      <c r="A41" s="54"/>
      <c r="B41" s="54"/>
      <c r="C41" s="54">
        <v>1</v>
      </c>
      <c r="D41" s="54" t="s">
        <v>590</v>
      </c>
      <c r="E41" s="54" t="s">
        <v>32</v>
      </c>
      <c r="F41" s="54">
        <v>67.496249999999989</v>
      </c>
      <c r="G41" s="56"/>
      <c r="H41" s="56">
        <f t="shared" ref="H41:H48" si="3">F41*G41</f>
        <v>0</v>
      </c>
      <c r="K41"/>
      <c r="N41" s="52">
        <v>1</v>
      </c>
      <c r="O41" s="52">
        <v>219.5</v>
      </c>
      <c r="P41" s="52">
        <v>0.3</v>
      </c>
      <c r="Q41" s="115">
        <v>1.0249999999999999</v>
      </c>
      <c r="R41" s="52">
        <f t="shared" ref="R41:R48" si="4">(O41*N41-V41)*Q41*P41</f>
        <v>67.496249999999989</v>
      </c>
      <c r="T41" s="52">
        <f>SUM(O41:O48)</f>
        <v>534.60299999999995</v>
      </c>
      <c r="V41" s="104"/>
    </row>
    <row r="42" spans="1:22">
      <c r="A42" s="54"/>
      <c r="B42" s="54"/>
      <c r="C42" s="54">
        <v>2</v>
      </c>
      <c r="D42" s="54" t="s">
        <v>589</v>
      </c>
      <c r="E42" s="54" t="s">
        <v>32</v>
      </c>
      <c r="F42" s="54">
        <v>8.7739999999999991</v>
      </c>
      <c r="G42" s="56"/>
      <c r="H42" s="56">
        <f t="shared" si="3"/>
        <v>0</v>
      </c>
      <c r="K42"/>
      <c r="N42" s="52">
        <v>1</v>
      </c>
      <c r="O42" s="52">
        <v>42.8</v>
      </c>
      <c r="P42" s="52">
        <v>0.2</v>
      </c>
      <c r="Q42" s="115">
        <v>1.0249999999999999</v>
      </c>
      <c r="R42" s="52">
        <f t="shared" si="4"/>
        <v>8.7739999999999991</v>
      </c>
    </row>
    <row r="43" spans="1:22">
      <c r="A43" s="54"/>
      <c r="B43" s="54"/>
      <c r="C43" s="54">
        <v>3</v>
      </c>
      <c r="D43" s="54" t="s">
        <v>591</v>
      </c>
      <c r="E43" s="54" t="s">
        <v>32</v>
      </c>
      <c r="F43" s="54">
        <v>6.3550000000000004</v>
      </c>
      <c r="G43" s="56"/>
      <c r="H43" s="56">
        <f t="shared" si="3"/>
        <v>0</v>
      </c>
      <c r="K43"/>
      <c r="N43" s="52">
        <v>1</v>
      </c>
      <c r="O43" s="52">
        <v>31</v>
      </c>
      <c r="P43" s="52">
        <v>0.2</v>
      </c>
      <c r="Q43" s="115">
        <v>1.0249999999999999</v>
      </c>
      <c r="R43" s="52">
        <f t="shared" si="4"/>
        <v>6.3550000000000004</v>
      </c>
      <c r="V43" s="104"/>
    </row>
    <row r="44" spans="1:22">
      <c r="A44" s="54"/>
      <c r="B44" s="54"/>
      <c r="C44" s="54">
        <v>4</v>
      </c>
      <c r="D44" s="54" t="s">
        <v>592</v>
      </c>
      <c r="E44" s="54" t="s">
        <v>32</v>
      </c>
      <c r="F44" s="54">
        <v>25.504049999999996</v>
      </c>
      <c r="G44" s="56"/>
      <c r="H44" s="56">
        <f t="shared" si="3"/>
        <v>0</v>
      </c>
      <c r="K44"/>
      <c r="N44" s="52">
        <v>1</v>
      </c>
      <c r="O44" s="52">
        <v>113.1</v>
      </c>
      <c r="P44" s="52">
        <v>0.22</v>
      </c>
      <c r="Q44" s="115">
        <v>1.0249999999999999</v>
      </c>
      <c r="R44" s="52">
        <f t="shared" si="4"/>
        <v>25.504049999999996</v>
      </c>
    </row>
    <row r="45" spans="1:22">
      <c r="A45" s="54"/>
      <c r="B45" s="54"/>
      <c r="C45" s="54">
        <v>5</v>
      </c>
      <c r="D45" s="54" t="s">
        <v>593</v>
      </c>
      <c r="E45" s="54" t="s">
        <v>32</v>
      </c>
      <c r="F45" s="54">
        <v>17.860624999999999</v>
      </c>
      <c r="G45" s="56"/>
      <c r="H45" s="56">
        <f t="shared" si="3"/>
        <v>0</v>
      </c>
      <c r="K45"/>
      <c r="N45" s="52">
        <v>1</v>
      </c>
      <c r="O45" s="52">
        <v>69.7</v>
      </c>
      <c r="P45" s="52">
        <v>0.25</v>
      </c>
      <c r="Q45" s="115">
        <v>1.0249999999999999</v>
      </c>
      <c r="R45" s="52">
        <f t="shared" si="4"/>
        <v>17.860624999999999</v>
      </c>
    </row>
    <row r="46" spans="1:22">
      <c r="A46" s="54"/>
      <c r="B46" s="54"/>
      <c r="C46" s="54">
        <v>6</v>
      </c>
      <c r="D46" s="54" t="s">
        <v>594</v>
      </c>
      <c r="E46" s="54" t="s">
        <v>32</v>
      </c>
      <c r="F46" s="54">
        <v>7.38</v>
      </c>
      <c r="G46" s="56"/>
      <c r="H46" s="56">
        <f t="shared" si="3"/>
        <v>0</v>
      </c>
      <c r="K46"/>
      <c r="N46" s="52">
        <v>1</v>
      </c>
      <c r="O46" s="52">
        <v>36</v>
      </c>
      <c r="P46" s="52">
        <v>0.2</v>
      </c>
      <c r="Q46" s="115">
        <v>1.0249999999999999</v>
      </c>
      <c r="R46" s="52">
        <f t="shared" si="4"/>
        <v>7.38</v>
      </c>
    </row>
    <row r="47" spans="1:22">
      <c r="A47" s="54"/>
      <c r="B47" s="54"/>
      <c r="C47" s="54">
        <v>7</v>
      </c>
      <c r="D47" s="54" t="s">
        <v>595</v>
      </c>
      <c r="E47" s="54" t="s">
        <v>32</v>
      </c>
      <c r="F47" s="54">
        <v>3.1159999999999997</v>
      </c>
      <c r="G47" s="56"/>
      <c r="H47" s="56">
        <f t="shared" si="3"/>
        <v>0</v>
      </c>
      <c r="K47"/>
      <c r="N47" s="52">
        <v>1</v>
      </c>
      <c r="O47" s="52">
        <v>15.2</v>
      </c>
      <c r="P47" s="52">
        <v>0.2</v>
      </c>
      <c r="Q47" s="115">
        <v>1.0249999999999999</v>
      </c>
      <c r="R47" s="52">
        <f t="shared" si="4"/>
        <v>3.1159999999999997</v>
      </c>
    </row>
    <row r="48" spans="1:22">
      <c r="A48" s="54"/>
      <c r="B48" s="54"/>
      <c r="C48" s="54">
        <v>8</v>
      </c>
      <c r="D48" s="54" t="s">
        <v>610</v>
      </c>
      <c r="E48" s="54" t="s">
        <v>32</v>
      </c>
      <c r="F48" s="54">
        <v>1.497115</v>
      </c>
      <c r="G48" s="56"/>
      <c r="H48" s="56">
        <f t="shared" si="3"/>
        <v>0</v>
      </c>
      <c r="K48"/>
      <c r="N48" s="52">
        <v>1</v>
      </c>
      <c r="O48" s="52">
        <f>2.18*3.35</f>
        <v>7.3030000000000008</v>
      </c>
      <c r="P48" s="52">
        <v>0.2</v>
      </c>
      <c r="Q48" s="115">
        <v>1.0249999999999999</v>
      </c>
      <c r="R48" s="52">
        <f t="shared" si="4"/>
        <v>1.497115</v>
      </c>
    </row>
    <row r="49" spans="1:20" ht="25.5">
      <c r="A49" s="2" t="s">
        <v>15</v>
      </c>
      <c r="B49" s="2">
        <f>COUNT(B$5:B42)+1</f>
        <v>7</v>
      </c>
      <c r="C49" s="2"/>
      <c r="D49" s="2" t="s">
        <v>139</v>
      </c>
      <c r="E49" s="2"/>
      <c r="F49" s="279"/>
      <c r="G49" s="5"/>
      <c r="H49" s="5"/>
      <c r="I49" s="36" t="s">
        <v>47</v>
      </c>
      <c r="K49"/>
      <c r="L49" s="52" t="s">
        <v>114</v>
      </c>
      <c r="M49" s="52" t="s">
        <v>52</v>
      </c>
      <c r="N49" s="52" t="s">
        <v>48</v>
      </c>
      <c r="O49" s="52" t="s">
        <v>49</v>
      </c>
      <c r="P49" s="52" t="s">
        <v>56</v>
      </c>
      <c r="Q49" s="115" t="s">
        <v>55</v>
      </c>
      <c r="R49" s="52" t="s">
        <v>56</v>
      </c>
      <c r="T49" s="104"/>
    </row>
    <row r="50" spans="1:20">
      <c r="A50" s="54"/>
      <c r="B50" s="54"/>
      <c r="C50" s="54">
        <v>1</v>
      </c>
      <c r="D50" s="54" t="s">
        <v>596</v>
      </c>
      <c r="E50" s="54" t="s">
        <v>32</v>
      </c>
      <c r="F50" s="55">
        <v>10.743894000000001</v>
      </c>
      <c r="G50" s="56"/>
      <c r="H50" s="56">
        <f t="shared" ref="H50:H56" si="5">F50*G50</f>
        <v>0</v>
      </c>
      <c r="K50"/>
      <c r="L50" s="52">
        <v>1</v>
      </c>
      <c r="M50" s="52">
        <v>13.22</v>
      </c>
      <c r="N50" s="52">
        <v>0.3</v>
      </c>
      <c r="O50" s="52">
        <v>2.58</v>
      </c>
      <c r="P50" s="52">
        <f t="shared" ref="P50:P56" si="6">L50*M50*N50*O50</f>
        <v>10.232280000000001</v>
      </c>
      <c r="Q50" s="115">
        <v>1.05</v>
      </c>
      <c r="R50" s="52">
        <f t="shared" ref="R50:R56" si="7">P50*Q50</f>
        <v>10.743894000000001</v>
      </c>
      <c r="T50" s="52"/>
    </row>
    <row r="51" spans="1:20">
      <c r="A51" s="54"/>
      <c r="B51" s="54"/>
      <c r="C51" s="54">
        <v>2</v>
      </c>
      <c r="D51" s="54" t="s">
        <v>597</v>
      </c>
      <c r="E51" s="54" t="s">
        <v>32</v>
      </c>
      <c r="F51" s="55">
        <v>11.243610000000002</v>
      </c>
      <c r="G51" s="56"/>
      <c r="H51" s="56">
        <f t="shared" si="5"/>
        <v>0</v>
      </c>
      <c r="K51"/>
      <c r="L51" s="52">
        <v>3</v>
      </c>
      <c r="M51" s="52">
        <v>13.22</v>
      </c>
      <c r="N51" s="52">
        <v>0.3</v>
      </c>
      <c r="O51" s="52">
        <v>0.9</v>
      </c>
      <c r="P51" s="52">
        <f t="shared" si="6"/>
        <v>10.708200000000001</v>
      </c>
      <c r="Q51" s="115">
        <v>1.05</v>
      </c>
      <c r="R51" s="52">
        <f t="shared" si="7"/>
        <v>11.243610000000002</v>
      </c>
    </row>
    <row r="52" spans="1:20">
      <c r="A52" s="54"/>
      <c r="B52" s="54"/>
      <c r="C52" s="54">
        <v>3</v>
      </c>
      <c r="D52" s="54" t="s">
        <v>598</v>
      </c>
      <c r="E52" s="54" t="s">
        <v>32</v>
      </c>
      <c r="F52" s="55">
        <v>1.6511250000000002</v>
      </c>
      <c r="G52" s="56"/>
      <c r="H52" s="56">
        <f t="shared" si="5"/>
        <v>0</v>
      </c>
      <c r="K52"/>
      <c r="L52" s="52">
        <v>1</v>
      </c>
      <c r="M52" s="52">
        <v>7.4</v>
      </c>
      <c r="N52" s="52">
        <v>0.25</v>
      </c>
      <c r="O52" s="52">
        <v>0.85</v>
      </c>
      <c r="P52" s="52">
        <f t="shared" si="6"/>
        <v>1.5725</v>
      </c>
      <c r="Q52" s="115">
        <v>1.05</v>
      </c>
      <c r="R52" s="52">
        <f t="shared" si="7"/>
        <v>1.6511250000000002</v>
      </c>
    </row>
    <row r="53" spans="1:20">
      <c r="A53" s="54"/>
      <c r="B53" s="54"/>
      <c r="C53" s="54">
        <v>4</v>
      </c>
      <c r="D53" s="54" t="s">
        <v>599</v>
      </c>
      <c r="E53" s="54" t="s">
        <v>32</v>
      </c>
      <c r="F53" s="55">
        <v>1.9845000000000002</v>
      </c>
      <c r="G53" s="56"/>
      <c r="H53" s="56">
        <f t="shared" si="5"/>
        <v>0</v>
      </c>
      <c r="K53"/>
      <c r="L53" s="52">
        <v>1</v>
      </c>
      <c r="M53" s="52">
        <v>4.2</v>
      </c>
      <c r="N53" s="52">
        <v>0.3</v>
      </c>
      <c r="O53" s="52">
        <v>1.5</v>
      </c>
      <c r="P53" s="52">
        <f t="shared" si="6"/>
        <v>1.8900000000000001</v>
      </c>
      <c r="Q53" s="115">
        <v>1.05</v>
      </c>
      <c r="R53" s="52">
        <f t="shared" si="7"/>
        <v>1.9845000000000002</v>
      </c>
    </row>
    <row r="54" spans="1:20">
      <c r="A54" s="54"/>
      <c r="B54" s="54"/>
      <c r="C54" s="54">
        <v>5</v>
      </c>
      <c r="D54" s="54" t="s">
        <v>606</v>
      </c>
      <c r="E54" s="54" t="s">
        <v>32</v>
      </c>
      <c r="F54" s="55">
        <v>1.3544999999999998</v>
      </c>
      <c r="G54" s="56"/>
      <c r="H54" s="56">
        <f t="shared" si="5"/>
        <v>0</v>
      </c>
      <c r="K54"/>
      <c r="L54" s="52">
        <v>1</v>
      </c>
      <c r="M54" s="52">
        <v>8.6</v>
      </c>
      <c r="N54" s="52">
        <v>0.25</v>
      </c>
      <c r="O54" s="52">
        <v>0.6</v>
      </c>
      <c r="P54" s="52">
        <f t="shared" si="6"/>
        <v>1.2899999999999998</v>
      </c>
      <c r="Q54" s="115">
        <v>1.05</v>
      </c>
      <c r="R54" s="52">
        <f t="shared" si="7"/>
        <v>1.3544999999999998</v>
      </c>
    </row>
    <row r="55" spans="1:20">
      <c r="A55" s="54"/>
      <c r="B55" s="54"/>
      <c r="C55" s="54">
        <v>6</v>
      </c>
      <c r="D55" s="54" t="s">
        <v>607</v>
      </c>
      <c r="E55" s="54" t="s">
        <v>32</v>
      </c>
      <c r="F55" s="55">
        <v>1.3860000000000001</v>
      </c>
      <c r="G55" s="56"/>
      <c r="H55" s="56">
        <f t="shared" si="5"/>
        <v>0</v>
      </c>
      <c r="K55"/>
      <c r="L55" s="52">
        <v>1</v>
      </c>
      <c r="M55" s="52">
        <v>8.8000000000000007</v>
      </c>
      <c r="N55" s="52">
        <v>0.25</v>
      </c>
      <c r="O55" s="52">
        <v>0.6</v>
      </c>
      <c r="P55" s="52">
        <f t="shared" si="6"/>
        <v>1.32</v>
      </c>
      <c r="Q55" s="115">
        <v>1.05</v>
      </c>
      <c r="R55" s="52">
        <f t="shared" si="7"/>
        <v>1.3860000000000001</v>
      </c>
    </row>
    <row r="56" spans="1:20">
      <c r="A56" s="54"/>
      <c r="B56" s="54"/>
      <c r="C56" s="54">
        <v>7</v>
      </c>
      <c r="D56" s="54" t="s">
        <v>608</v>
      </c>
      <c r="E56" s="54" t="s">
        <v>32</v>
      </c>
      <c r="F56" s="55">
        <v>0.378</v>
      </c>
      <c r="G56" s="56"/>
      <c r="H56" s="56">
        <f t="shared" si="5"/>
        <v>0</v>
      </c>
      <c r="K56"/>
      <c r="L56" s="52">
        <v>1</v>
      </c>
      <c r="M56" s="52">
        <v>2.4</v>
      </c>
      <c r="N56" s="52">
        <v>0.25</v>
      </c>
      <c r="O56" s="52">
        <v>0.6</v>
      </c>
      <c r="P56" s="52">
        <f t="shared" si="6"/>
        <v>0.36</v>
      </c>
      <c r="Q56" s="115">
        <v>1.05</v>
      </c>
      <c r="R56" s="52">
        <f t="shared" si="7"/>
        <v>0.378</v>
      </c>
    </row>
    <row r="57" spans="1:20" ht="25.5">
      <c r="A57" s="2" t="s">
        <v>15</v>
      </c>
      <c r="B57" s="2">
        <f>COUNT(B$5:B49)+1</f>
        <v>8</v>
      </c>
      <c r="C57" s="2"/>
      <c r="D57" s="2" t="s">
        <v>602</v>
      </c>
      <c r="E57" s="2"/>
      <c r="F57" s="279"/>
      <c r="G57" s="5"/>
      <c r="H57" s="5"/>
      <c r="I57" s="36" t="s">
        <v>95</v>
      </c>
      <c r="K57"/>
      <c r="L57"/>
      <c r="N57" s="52" t="s">
        <v>114</v>
      </c>
      <c r="O57" s="52" t="s">
        <v>56</v>
      </c>
      <c r="Q57" s="115" t="s">
        <v>55</v>
      </c>
      <c r="R57" s="52" t="s">
        <v>56</v>
      </c>
      <c r="T57" s="104"/>
    </row>
    <row r="58" spans="1:20" ht="13.5" customHeight="1">
      <c r="A58" s="54"/>
      <c r="B58" s="54"/>
      <c r="C58" s="54">
        <v>1</v>
      </c>
      <c r="D58" s="54" t="s">
        <v>616</v>
      </c>
      <c r="E58" s="54" t="s">
        <v>32</v>
      </c>
      <c r="F58" s="55">
        <v>1.8900000000000001</v>
      </c>
      <c r="G58" s="56"/>
      <c r="H58" s="56">
        <f>F58*G58</f>
        <v>0</v>
      </c>
      <c r="K58"/>
      <c r="L58"/>
      <c r="N58" s="52">
        <v>1</v>
      </c>
      <c r="O58" s="52">
        <f>1.8*1</f>
        <v>1.8</v>
      </c>
      <c r="Q58" s="115">
        <v>1.05</v>
      </c>
      <c r="R58" s="52">
        <f>N58*O58*Q58</f>
        <v>1.8900000000000001</v>
      </c>
      <c r="T58" s="52"/>
    </row>
    <row r="59" spans="1:20" ht="13.5" customHeight="1">
      <c r="A59" s="54"/>
      <c r="B59" s="54"/>
      <c r="C59" s="54">
        <v>2</v>
      </c>
      <c r="D59" s="54" t="s">
        <v>600</v>
      </c>
      <c r="E59" s="54" t="s">
        <v>32</v>
      </c>
      <c r="F59" s="55">
        <v>4.6305000000000005</v>
      </c>
      <c r="G59" s="56"/>
      <c r="H59" s="56">
        <f>F59*G59</f>
        <v>0</v>
      </c>
      <c r="K59"/>
      <c r="L59"/>
      <c r="N59" s="52">
        <v>1</v>
      </c>
      <c r="O59" s="52">
        <f>1.5*1.9+3.9*0.2*2</f>
        <v>4.41</v>
      </c>
      <c r="Q59" s="115">
        <v>1.05</v>
      </c>
      <c r="R59" s="52">
        <f>N59*O59*Q59</f>
        <v>4.6305000000000005</v>
      </c>
    </row>
    <row r="60" spans="1:20" ht="13.5" customHeight="1">
      <c r="A60" s="54"/>
      <c r="B60" s="54"/>
      <c r="C60" s="54">
        <v>3</v>
      </c>
      <c r="D60" s="54" t="s">
        <v>601</v>
      </c>
      <c r="E60" s="54" t="s">
        <v>32</v>
      </c>
      <c r="F60" s="55">
        <v>2.016</v>
      </c>
      <c r="G60" s="56"/>
      <c r="H60" s="56">
        <f>F60*G60</f>
        <v>0</v>
      </c>
      <c r="K60"/>
      <c r="L60"/>
      <c r="N60" s="52">
        <v>1</v>
      </c>
      <c r="O60" s="52">
        <f>1.2*1.6</f>
        <v>1.92</v>
      </c>
      <c r="Q60" s="115">
        <v>1.05</v>
      </c>
      <c r="R60" s="52">
        <f>N60*O60*Q60</f>
        <v>2.016</v>
      </c>
    </row>
    <row r="61" spans="1:20" ht="25.5">
      <c r="A61" s="2" t="s">
        <v>15</v>
      </c>
      <c r="B61" s="2">
        <f>COUNT(B$5:B60)+1</f>
        <v>9</v>
      </c>
      <c r="C61" s="2"/>
      <c r="D61" s="2" t="s">
        <v>705</v>
      </c>
      <c r="E61" s="2"/>
      <c r="F61" s="279"/>
      <c r="G61" s="5"/>
      <c r="H61" s="5"/>
      <c r="I61" s="36" t="s">
        <v>47</v>
      </c>
      <c r="K61"/>
      <c r="L61" s="52" t="s">
        <v>114</v>
      </c>
      <c r="M61" s="52" t="s">
        <v>52</v>
      </c>
      <c r="N61" s="52" t="s">
        <v>48</v>
      </c>
      <c r="O61" s="52" t="s">
        <v>49</v>
      </c>
      <c r="P61" s="52" t="s">
        <v>56</v>
      </c>
      <c r="Q61" s="115" t="s">
        <v>55</v>
      </c>
      <c r="R61" s="52" t="s">
        <v>56</v>
      </c>
    </row>
    <row r="62" spans="1:20">
      <c r="A62" s="54"/>
      <c r="B62" s="54"/>
      <c r="C62" s="54">
        <v>1</v>
      </c>
      <c r="D62" s="54" t="s">
        <v>706</v>
      </c>
      <c r="E62" s="54" t="s">
        <v>32</v>
      </c>
      <c r="F62" s="55">
        <v>0.55524000000000007</v>
      </c>
      <c r="G62" s="56"/>
      <c r="H62" s="56">
        <f>F62*G62</f>
        <v>0</v>
      </c>
      <c r="K62"/>
      <c r="L62" s="52">
        <v>1</v>
      </c>
      <c r="M62" s="52">
        <v>13.22</v>
      </c>
      <c r="N62" s="52">
        <v>0.2</v>
      </c>
      <c r="O62" s="52">
        <v>0.2</v>
      </c>
      <c r="P62" s="52">
        <f>L62*M62*N62*O62</f>
        <v>0.52880000000000005</v>
      </c>
      <c r="Q62" s="115">
        <v>1.05</v>
      </c>
      <c r="R62" s="52">
        <f>P62*Q62</f>
        <v>0.55524000000000007</v>
      </c>
    </row>
    <row r="63" spans="1:20" ht="11.25" customHeight="1">
      <c r="A63" s="54"/>
      <c r="B63" s="54"/>
      <c r="C63" s="54">
        <v>2</v>
      </c>
      <c r="D63" s="54" t="s">
        <v>707</v>
      </c>
      <c r="E63" s="54" t="s">
        <v>32</v>
      </c>
      <c r="F63" s="55">
        <v>0.89880000000000015</v>
      </c>
      <c r="G63" s="56"/>
      <c r="H63" s="56">
        <f>F63*G63</f>
        <v>0</v>
      </c>
      <c r="K63"/>
      <c r="L63" s="52">
        <v>2</v>
      </c>
      <c r="M63" s="52">
        <v>10.7</v>
      </c>
      <c r="N63" s="52">
        <v>0.2</v>
      </c>
      <c r="O63" s="52">
        <v>0.2</v>
      </c>
      <c r="P63" s="52">
        <f>L63*M63*N63*O63</f>
        <v>0.85600000000000009</v>
      </c>
      <c r="Q63" s="115">
        <v>1.05</v>
      </c>
      <c r="R63" s="52">
        <f>P63*Q63</f>
        <v>0.89880000000000015</v>
      </c>
    </row>
    <row r="64" spans="1:20">
      <c r="A64" s="54"/>
      <c r="B64" s="54"/>
      <c r="C64" s="54">
        <v>3</v>
      </c>
      <c r="D64" s="54" t="s">
        <v>708</v>
      </c>
      <c r="E64" s="54" t="s">
        <v>32</v>
      </c>
      <c r="F64" s="55">
        <v>0.90300000000000002</v>
      </c>
      <c r="G64" s="56"/>
      <c r="H64" s="56">
        <f>F64*G64</f>
        <v>0</v>
      </c>
      <c r="K64"/>
      <c r="L64" s="52">
        <v>5</v>
      </c>
      <c r="M64" s="52">
        <v>4.3</v>
      </c>
      <c r="N64" s="52">
        <v>0.2</v>
      </c>
      <c r="O64" s="52">
        <v>0.2</v>
      </c>
      <c r="P64" s="52">
        <f>L64*M64*N64*O64</f>
        <v>0.86</v>
      </c>
      <c r="Q64" s="115">
        <v>1.05</v>
      </c>
      <c r="R64" s="52">
        <f>P64*Q64</f>
        <v>0.90300000000000002</v>
      </c>
    </row>
    <row r="65" spans="1:22" ht="38.25">
      <c r="A65" s="2" t="s">
        <v>15</v>
      </c>
      <c r="B65" s="2">
        <f>COUNT(B$5:B58)+1</f>
        <v>9</v>
      </c>
      <c r="C65" s="2"/>
      <c r="D65" s="2" t="s">
        <v>709</v>
      </c>
      <c r="E65" s="2"/>
      <c r="F65" s="279"/>
      <c r="G65" s="5"/>
      <c r="H65" s="5"/>
      <c r="I65" s="36" t="s">
        <v>47</v>
      </c>
      <c r="K65"/>
      <c r="N65" s="52" t="s">
        <v>114</v>
      </c>
      <c r="O65" s="52" t="s">
        <v>7</v>
      </c>
      <c r="P65" s="52" t="s">
        <v>91</v>
      </c>
      <c r="Q65" s="115" t="s">
        <v>55</v>
      </c>
      <c r="R65" s="52" t="s">
        <v>56</v>
      </c>
      <c r="T65" s="104" t="s">
        <v>855</v>
      </c>
    </row>
    <row r="66" spans="1:22">
      <c r="A66" s="54"/>
      <c r="B66" s="54"/>
      <c r="C66" s="54">
        <v>1</v>
      </c>
      <c r="D66" s="54" t="s">
        <v>710</v>
      </c>
      <c r="E66" s="54" t="s">
        <v>32</v>
      </c>
      <c r="F66" s="55">
        <v>2.8699999999999997</v>
      </c>
      <c r="G66" s="56"/>
      <c r="H66" s="56">
        <f>F66*G66</f>
        <v>0</v>
      </c>
      <c r="K66"/>
      <c r="N66" s="52">
        <v>1</v>
      </c>
      <c r="O66" s="52">
        <v>11.2</v>
      </c>
      <c r="P66" s="52">
        <v>0.25</v>
      </c>
      <c r="Q66" s="115">
        <v>1.0249999999999999</v>
      </c>
      <c r="R66" s="52">
        <f>(O66*N66-V66)*Q66*P66</f>
        <v>2.8699999999999997</v>
      </c>
      <c r="T66" s="52">
        <f>SUM(O66:O68)</f>
        <v>14.7</v>
      </c>
    </row>
    <row r="67" spans="1:22">
      <c r="A67" s="54"/>
      <c r="B67" s="54"/>
      <c r="C67" s="54">
        <v>2</v>
      </c>
      <c r="D67" s="54" t="s">
        <v>711</v>
      </c>
      <c r="E67" s="54" t="s">
        <v>32</v>
      </c>
      <c r="F67" s="55">
        <v>0.48687499999999995</v>
      </c>
      <c r="G67" s="56"/>
      <c r="H67" s="56">
        <f>F67*G67</f>
        <v>0</v>
      </c>
      <c r="K67"/>
      <c r="N67" s="52">
        <v>1</v>
      </c>
      <c r="O67" s="52">
        <v>1.9</v>
      </c>
      <c r="P67" s="52">
        <v>0.25</v>
      </c>
      <c r="Q67" s="115">
        <v>1.0249999999999999</v>
      </c>
      <c r="R67" s="52">
        <f>(O67*N67-V67)*Q67*P67</f>
        <v>0.48687499999999995</v>
      </c>
    </row>
    <row r="68" spans="1:22">
      <c r="A68" s="54"/>
      <c r="B68" s="54"/>
      <c r="C68" s="54">
        <v>3</v>
      </c>
      <c r="D68" s="54" t="s">
        <v>856</v>
      </c>
      <c r="E68" s="54" t="s">
        <v>32</v>
      </c>
      <c r="F68" s="55">
        <v>0.41</v>
      </c>
      <c r="G68" s="56"/>
      <c r="H68" s="56">
        <f>F68*G68</f>
        <v>0</v>
      </c>
      <c r="K68"/>
      <c r="N68" s="52">
        <v>1</v>
      </c>
      <c r="O68" s="52">
        <v>1.6</v>
      </c>
      <c r="P68" s="52">
        <v>0.25</v>
      </c>
      <c r="Q68" s="115">
        <v>1.0249999999999999</v>
      </c>
      <c r="R68" s="52">
        <f>(O68*N68-V68)*Q68*P68</f>
        <v>0.41</v>
      </c>
    </row>
    <row r="69" spans="1:22" ht="25.5">
      <c r="A69" s="2" t="s">
        <v>15</v>
      </c>
      <c r="B69" s="2">
        <f>COUNT(B$5:B68)+1</f>
        <v>11</v>
      </c>
      <c r="C69" s="2"/>
      <c r="D69" s="2" t="s">
        <v>203</v>
      </c>
      <c r="E69" s="2"/>
      <c r="F69" s="279"/>
      <c r="G69" s="5"/>
      <c r="H69" s="5"/>
      <c r="I69" s="36" t="s">
        <v>99</v>
      </c>
      <c r="K69"/>
      <c r="O69" s="52" t="s">
        <v>7</v>
      </c>
      <c r="P69" s="52" t="s">
        <v>91</v>
      </c>
      <c r="Q69" s="115" t="s">
        <v>55</v>
      </c>
      <c r="R69" s="52" t="s">
        <v>56</v>
      </c>
    </row>
    <row r="70" spans="1:22">
      <c r="A70" s="54"/>
      <c r="B70" s="54"/>
      <c r="C70" s="54">
        <v>1</v>
      </c>
      <c r="D70" s="54" t="s">
        <v>603</v>
      </c>
      <c r="E70" s="54" t="s">
        <v>32</v>
      </c>
      <c r="F70" s="55">
        <v>0.2898</v>
      </c>
      <c r="G70" s="56"/>
      <c r="H70" s="56">
        <f>F70*G70</f>
        <v>0</v>
      </c>
      <c r="K70"/>
      <c r="O70" s="52">
        <v>2.2999999999999998</v>
      </c>
      <c r="P70" s="52">
        <v>0.12</v>
      </c>
      <c r="Q70" s="115">
        <v>1.05</v>
      </c>
      <c r="R70" s="52">
        <f>O70*P70*Q70</f>
        <v>0.2898</v>
      </c>
    </row>
    <row r="71" spans="1:22">
      <c r="A71" s="54"/>
      <c r="B71" s="54"/>
      <c r="C71" s="54">
        <v>2</v>
      </c>
      <c r="D71" s="54" t="s">
        <v>604</v>
      </c>
      <c r="E71" s="54" t="s">
        <v>32</v>
      </c>
      <c r="F71" s="55">
        <v>0.69299999999999995</v>
      </c>
      <c r="G71" s="56"/>
      <c r="H71" s="56">
        <f>F71*G71</f>
        <v>0</v>
      </c>
      <c r="K71"/>
      <c r="O71" s="52">
        <v>5.5</v>
      </c>
      <c r="P71" s="52">
        <v>0.12</v>
      </c>
      <c r="Q71" s="115">
        <v>1.05</v>
      </c>
      <c r="R71" s="52">
        <f>O71*P71*Q71</f>
        <v>0.69299999999999995</v>
      </c>
    </row>
    <row r="72" spans="1:22">
      <c r="A72" s="54"/>
      <c r="B72" s="54"/>
      <c r="C72" s="54">
        <v>3</v>
      </c>
      <c r="D72" s="54" t="s">
        <v>609</v>
      </c>
      <c r="E72" s="54" t="s">
        <v>32</v>
      </c>
      <c r="F72" s="55">
        <v>6.8039999999999994</v>
      </c>
      <c r="G72" s="56"/>
      <c r="H72" s="56">
        <f>F72*G72</f>
        <v>0</v>
      </c>
      <c r="K72"/>
      <c r="O72" s="52">
        <v>54</v>
      </c>
      <c r="P72" s="52">
        <v>0.12</v>
      </c>
      <c r="Q72" s="115">
        <v>1.05</v>
      </c>
      <c r="R72" s="52">
        <f>O72*P72*Q72</f>
        <v>6.8039999999999994</v>
      </c>
    </row>
    <row r="73" spans="1:22" s="133" customFormat="1" ht="25.5">
      <c r="A73" s="274" t="s">
        <v>15</v>
      </c>
      <c r="B73" s="274">
        <f>COUNT(B$5:B72)+1</f>
        <v>12</v>
      </c>
      <c r="C73" s="280"/>
      <c r="D73" s="2" t="s">
        <v>956</v>
      </c>
      <c r="E73" s="280"/>
      <c r="F73" s="281"/>
      <c r="G73" s="282"/>
      <c r="H73" s="282"/>
      <c r="I73" s="142"/>
      <c r="J73" s="121"/>
      <c r="L73" s="121"/>
      <c r="M73" s="121"/>
      <c r="N73" s="7"/>
      <c r="O73" s="7"/>
      <c r="P73" s="7" t="s">
        <v>36</v>
      </c>
      <c r="Q73" s="115" t="s">
        <v>55</v>
      </c>
      <c r="R73" s="7" t="s">
        <v>36</v>
      </c>
      <c r="S73" s="74"/>
      <c r="T73" s="74"/>
      <c r="U73" s="74"/>
      <c r="V73" s="74"/>
    </row>
    <row r="74" spans="1:22" s="63" customFormat="1">
      <c r="A74" s="276"/>
      <c r="B74" s="276"/>
      <c r="C74" s="276">
        <v>1</v>
      </c>
      <c r="D74" s="276" t="s">
        <v>204</v>
      </c>
      <c r="E74" s="276" t="s">
        <v>36</v>
      </c>
      <c r="F74" s="277">
        <v>26176.811400000002</v>
      </c>
      <c r="G74" s="278"/>
      <c r="H74" s="278">
        <f>F74*G74</f>
        <v>0</v>
      </c>
      <c r="I74" s="79"/>
      <c r="J74" s="64"/>
      <c r="L74" s="64"/>
      <c r="M74" s="64"/>
      <c r="N74" s="7"/>
      <c r="O74" s="7"/>
      <c r="P74" s="7">
        <v>25414.38</v>
      </c>
      <c r="Q74" s="115">
        <v>1.03</v>
      </c>
      <c r="R74" s="7">
        <f>P74*Q74</f>
        <v>26176.811400000002</v>
      </c>
      <c r="S74" s="74"/>
      <c r="T74" s="74"/>
      <c r="U74" s="74"/>
      <c r="V74" s="74"/>
    </row>
    <row r="75" spans="1:22" s="133" customFormat="1" ht="25.5">
      <c r="A75" s="274" t="s">
        <v>15</v>
      </c>
      <c r="B75" s="274">
        <f>COUNT(B$5:B73)+1</f>
        <v>13</v>
      </c>
      <c r="C75" s="2"/>
      <c r="D75" s="2" t="s">
        <v>957</v>
      </c>
      <c r="E75" s="2"/>
      <c r="F75" s="279"/>
      <c r="G75" s="5"/>
      <c r="H75" s="5"/>
      <c r="I75" s="147"/>
      <c r="J75" s="121"/>
      <c r="L75" s="121"/>
      <c r="M75" s="121"/>
      <c r="N75" s="7"/>
      <c r="O75" s="7"/>
      <c r="P75" s="7" t="s">
        <v>36</v>
      </c>
      <c r="Q75" s="115" t="s">
        <v>55</v>
      </c>
      <c r="R75" s="7" t="s">
        <v>36</v>
      </c>
      <c r="S75" s="74"/>
      <c r="T75" s="74"/>
      <c r="U75" s="74"/>
      <c r="V75" s="74"/>
    </row>
    <row r="76" spans="1:22" s="63" customFormat="1">
      <c r="A76" s="276"/>
      <c r="B76" s="276"/>
      <c r="C76" s="54">
        <v>1</v>
      </c>
      <c r="D76" s="54" t="s">
        <v>205</v>
      </c>
      <c r="E76" s="54" t="s">
        <v>36</v>
      </c>
      <c r="F76" s="55">
        <v>33983.500700000004</v>
      </c>
      <c r="G76" s="56"/>
      <c r="H76" s="56">
        <f>F76*G76</f>
        <v>0</v>
      </c>
      <c r="I76" s="79"/>
      <c r="J76" s="64"/>
      <c r="L76" s="64"/>
      <c r="M76" s="64"/>
      <c r="N76" s="7"/>
      <c r="O76" s="7"/>
      <c r="P76" s="7">
        <v>32993.69</v>
      </c>
      <c r="Q76" s="115">
        <v>1.03</v>
      </c>
      <c r="R76" s="7">
        <f>P76*Q76</f>
        <v>33983.500700000004</v>
      </c>
      <c r="S76" s="74"/>
      <c r="T76" s="74"/>
      <c r="U76" s="74"/>
      <c r="V76" s="74"/>
    </row>
    <row r="77" spans="1:22" s="133" customFormat="1" ht="25.5">
      <c r="A77" s="274" t="s">
        <v>15</v>
      </c>
      <c r="B77" s="274">
        <f>COUNT(B$5:B75)+1</f>
        <v>14</v>
      </c>
      <c r="C77" s="2"/>
      <c r="D77" s="2" t="s">
        <v>54</v>
      </c>
      <c r="E77" s="2"/>
      <c r="F77" s="279"/>
      <c r="G77" s="5"/>
      <c r="H77" s="5"/>
      <c r="I77" s="147"/>
      <c r="J77" s="121"/>
      <c r="L77" s="121"/>
      <c r="M77" s="121"/>
      <c r="N77" s="7"/>
      <c r="O77" s="7"/>
      <c r="P77" s="7" t="s">
        <v>36</v>
      </c>
      <c r="Q77" s="115" t="s">
        <v>55</v>
      </c>
      <c r="R77" s="7" t="s">
        <v>36</v>
      </c>
      <c r="S77" s="74"/>
      <c r="T77" s="74"/>
      <c r="U77" s="74"/>
      <c r="V77" s="74"/>
    </row>
    <row r="78" spans="1:22" s="63" customFormat="1">
      <c r="A78" s="276"/>
      <c r="B78" s="276"/>
      <c r="C78" s="54">
        <v>1</v>
      </c>
      <c r="D78" s="54" t="s">
        <v>204</v>
      </c>
      <c r="E78" s="54" t="s">
        <v>36</v>
      </c>
      <c r="F78" s="55">
        <v>67429.259000000005</v>
      </c>
      <c r="G78" s="56"/>
      <c r="H78" s="56">
        <f>F78*G78</f>
        <v>0</v>
      </c>
      <c r="I78" s="79"/>
      <c r="J78" s="64"/>
      <c r="L78" s="64"/>
      <c r="M78" s="64"/>
      <c r="N78" s="7"/>
      <c r="O78" s="7"/>
      <c r="P78" s="7">
        <v>65465.3</v>
      </c>
      <c r="Q78" s="115">
        <v>1.03</v>
      </c>
      <c r="R78" s="7">
        <f>P78*Q78</f>
        <v>67429.259000000005</v>
      </c>
      <c r="S78" s="74"/>
      <c r="T78" s="74"/>
      <c r="U78" s="74"/>
      <c r="V78" s="74"/>
    </row>
    <row r="79" spans="1:22" s="139" customFormat="1" ht="56.25" customHeight="1">
      <c r="A79" s="2" t="s">
        <v>15</v>
      </c>
      <c r="B79" s="2">
        <f>COUNT(B$5:B77)+1</f>
        <v>15</v>
      </c>
      <c r="C79" s="2"/>
      <c r="D79" s="2" t="s">
        <v>1156</v>
      </c>
      <c r="E79" s="2"/>
      <c r="F79" s="279"/>
      <c r="G79" s="5"/>
      <c r="H79" s="5"/>
      <c r="I79" s="148"/>
      <c r="J79" s="149"/>
      <c r="L79" s="149"/>
      <c r="M79" s="7" t="s">
        <v>137</v>
      </c>
      <c r="N79" s="7" t="s">
        <v>48</v>
      </c>
      <c r="O79" s="7" t="s">
        <v>7</v>
      </c>
      <c r="P79" s="52" t="s">
        <v>56</v>
      </c>
      <c r="Q79" s="115" t="s">
        <v>152</v>
      </c>
      <c r="R79" s="52"/>
      <c r="S79" s="74"/>
      <c r="T79" s="74"/>
      <c r="U79" s="74"/>
      <c r="V79" s="74"/>
    </row>
    <row r="80" spans="1:22" s="63" customFormat="1">
      <c r="A80" s="276"/>
      <c r="B80" s="276"/>
      <c r="C80" s="54"/>
      <c r="D80" s="54" t="s">
        <v>842</v>
      </c>
      <c r="E80" s="54" t="s">
        <v>30</v>
      </c>
      <c r="F80" s="55">
        <v>2</v>
      </c>
      <c r="G80" s="56"/>
      <c r="H80" s="56">
        <f>F80*G80</f>
        <v>0</v>
      </c>
      <c r="I80" s="79"/>
      <c r="J80" s="64"/>
      <c r="L80" s="64"/>
      <c r="M80" s="7">
        <v>1.7</v>
      </c>
      <c r="N80" s="7">
        <v>5</v>
      </c>
      <c r="O80" s="7">
        <f>M80*N80</f>
        <v>8.5</v>
      </c>
      <c r="P80" s="52">
        <f>O80*0.16</f>
        <v>1.36</v>
      </c>
      <c r="Q80" s="115">
        <v>250</v>
      </c>
      <c r="R80" s="52">
        <f>P80*Q80</f>
        <v>340</v>
      </c>
      <c r="S80" s="74"/>
      <c r="T80" s="74"/>
      <c r="U80" s="74"/>
      <c r="V80" s="74"/>
    </row>
    <row r="81" spans="1:22" s="63" customFormat="1" ht="24">
      <c r="A81" s="276"/>
      <c r="B81" s="276"/>
      <c r="C81" s="54"/>
      <c r="D81" s="54" t="s">
        <v>1108</v>
      </c>
      <c r="E81" s="54" t="s">
        <v>30</v>
      </c>
      <c r="F81" s="55">
        <v>1</v>
      </c>
      <c r="G81" s="56"/>
      <c r="H81" s="56">
        <f>F81*G81</f>
        <v>0</v>
      </c>
      <c r="I81" s="79"/>
      <c r="J81" s="64"/>
      <c r="L81" s="64"/>
      <c r="M81" s="7">
        <v>3.5</v>
      </c>
      <c r="N81" s="7">
        <v>5.5</v>
      </c>
      <c r="O81" s="7">
        <f>M81*N81</f>
        <v>19.25</v>
      </c>
      <c r="P81" s="52">
        <f>O81*0.16</f>
        <v>3.08</v>
      </c>
      <c r="Q81" s="115">
        <v>250</v>
      </c>
      <c r="R81" s="52">
        <f>P81*Q81</f>
        <v>770</v>
      </c>
      <c r="S81" s="74"/>
      <c r="T81" s="74"/>
      <c r="U81" s="74"/>
      <c r="V81" s="74"/>
    </row>
    <row r="82" spans="1:22" s="139" customFormat="1" ht="95.25" customHeight="1">
      <c r="A82" s="2" t="s">
        <v>15</v>
      </c>
      <c r="B82" s="2">
        <f>COUNT(B$5:B80)+1</f>
        <v>16</v>
      </c>
      <c r="C82" s="2"/>
      <c r="D82" s="2" t="s">
        <v>796</v>
      </c>
      <c r="E82" s="2"/>
      <c r="F82" s="279"/>
      <c r="G82" s="5"/>
      <c r="H82" s="5"/>
      <c r="I82" s="36" t="s">
        <v>939</v>
      </c>
      <c r="J82" s="149"/>
      <c r="L82" s="149"/>
      <c r="M82" s="7" t="s">
        <v>137</v>
      </c>
      <c r="N82" s="7" t="s">
        <v>48</v>
      </c>
      <c r="O82" s="7" t="s">
        <v>7</v>
      </c>
      <c r="P82" s="52" t="s">
        <v>56</v>
      </c>
      <c r="Q82" s="115" t="s">
        <v>152</v>
      </c>
      <c r="R82" s="52"/>
      <c r="S82" s="74"/>
      <c r="T82" s="74"/>
      <c r="U82" s="74"/>
      <c r="V82" s="74"/>
    </row>
    <row r="83" spans="1:22" s="139" customFormat="1" ht="13.5" customHeight="1">
      <c r="A83" s="54"/>
      <c r="B83" s="54"/>
      <c r="C83" s="54">
        <v>1</v>
      </c>
      <c r="D83" s="54" t="s">
        <v>793</v>
      </c>
      <c r="E83" s="54" t="s">
        <v>30</v>
      </c>
      <c r="F83" s="55">
        <v>1</v>
      </c>
      <c r="G83" s="56"/>
      <c r="H83" s="56">
        <f>F83*G83</f>
        <v>0</v>
      </c>
      <c r="I83" s="148"/>
      <c r="J83" s="149"/>
      <c r="L83" s="149"/>
      <c r="M83" s="7">
        <v>2.6</v>
      </c>
      <c r="N83" s="7">
        <v>1.8</v>
      </c>
      <c r="O83" s="7">
        <f>M83*N83</f>
        <v>4.6800000000000006</v>
      </c>
      <c r="P83" s="52">
        <f>O83*0.1</f>
        <v>0.46800000000000008</v>
      </c>
      <c r="Q83" s="115">
        <v>200</v>
      </c>
      <c r="R83" s="52">
        <f>P83*Q83</f>
        <v>93.600000000000023</v>
      </c>
      <c r="S83" s="74"/>
      <c r="T83" s="74"/>
      <c r="U83" s="74"/>
      <c r="V83" s="74"/>
    </row>
    <row r="84" spans="1:22" s="139" customFormat="1" ht="12" customHeight="1">
      <c r="A84" s="54"/>
      <c r="B84" s="54"/>
      <c r="C84" s="54">
        <v>2</v>
      </c>
      <c r="D84" s="54" t="s">
        <v>794</v>
      </c>
      <c r="E84" s="54" t="s">
        <v>30</v>
      </c>
      <c r="F84" s="55">
        <v>1</v>
      </c>
      <c r="G84" s="56"/>
      <c r="H84" s="56">
        <f>F84*G84</f>
        <v>0</v>
      </c>
      <c r="I84" s="148"/>
      <c r="J84" s="149"/>
      <c r="L84" s="149"/>
      <c r="M84" s="7">
        <v>4.2</v>
      </c>
      <c r="N84" s="7">
        <v>1.4</v>
      </c>
      <c r="O84" s="7">
        <f>M84*N84</f>
        <v>5.88</v>
      </c>
      <c r="P84" s="52">
        <f>O84*0.1</f>
        <v>0.58799999999999997</v>
      </c>
      <c r="Q84" s="115">
        <v>200</v>
      </c>
      <c r="R84" s="52">
        <f>P84*Q84</f>
        <v>117.6</v>
      </c>
      <c r="S84" s="74"/>
      <c r="T84" s="74"/>
      <c r="U84" s="74"/>
      <c r="V84" s="74"/>
    </row>
    <row r="85" spans="1:22" s="139" customFormat="1" ht="11.25" customHeight="1">
      <c r="A85" s="54"/>
      <c r="B85" s="54"/>
      <c r="C85" s="54">
        <v>3</v>
      </c>
      <c r="D85" s="54" t="s">
        <v>795</v>
      </c>
      <c r="E85" s="54" t="s">
        <v>30</v>
      </c>
      <c r="F85" s="55">
        <v>1</v>
      </c>
      <c r="G85" s="56"/>
      <c r="H85" s="56">
        <f>F85*G85</f>
        <v>0</v>
      </c>
      <c r="I85" s="148"/>
      <c r="J85" s="149"/>
      <c r="L85" s="149"/>
      <c r="M85" s="7">
        <v>0.85</v>
      </c>
      <c r="N85" s="7">
        <v>1.1000000000000001</v>
      </c>
      <c r="O85" s="7">
        <f>M85*N85</f>
        <v>0.93500000000000005</v>
      </c>
      <c r="P85" s="52">
        <f>O85*0.06</f>
        <v>5.6100000000000004E-2</v>
      </c>
      <c r="Q85" s="115">
        <v>400</v>
      </c>
      <c r="R85" s="52">
        <f>P85*Q85</f>
        <v>22.44</v>
      </c>
      <c r="S85" s="74"/>
      <c r="T85" s="74"/>
      <c r="U85" s="74"/>
      <c r="V85" s="74"/>
    </row>
    <row r="86" spans="1:22" s="139" customFormat="1" ht="12.75" customHeight="1">
      <c r="A86" s="54"/>
      <c r="B86" s="54"/>
      <c r="C86" s="54">
        <v>4</v>
      </c>
      <c r="D86" s="54" t="s">
        <v>797</v>
      </c>
      <c r="E86" s="54" t="s">
        <v>30</v>
      </c>
      <c r="F86" s="55">
        <v>1</v>
      </c>
      <c r="G86" s="56"/>
      <c r="H86" s="56">
        <f>F86*G86</f>
        <v>0</v>
      </c>
      <c r="I86" s="148"/>
      <c r="J86" s="149"/>
      <c r="L86" s="149"/>
      <c r="M86" s="7">
        <v>0.5</v>
      </c>
      <c r="N86" s="7">
        <v>1.3</v>
      </c>
      <c r="O86" s="7">
        <f>M86*N86</f>
        <v>0.65</v>
      </c>
      <c r="P86" s="52">
        <f>O86*0.1</f>
        <v>6.5000000000000002E-2</v>
      </c>
      <c r="Q86" s="115">
        <v>400</v>
      </c>
      <c r="R86" s="52">
        <f>P86*Q86</f>
        <v>26</v>
      </c>
      <c r="S86" s="74"/>
      <c r="T86" s="74"/>
      <c r="U86" s="74"/>
      <c r="V86" s="74"/>
    </row>
    <row r="87" spans="1:22" s="196" customFormat="1" ht="12.75" customHeight="1">
      <c r="A87" s="54"/>
      <c r="B87" s="54"/>
      <c r="C87" s="54">
        <v>5</v>
      </c>
      <c r="D87" s="54" t="s">
        <v>938</v>
      </c>
      <c r="E87" s="54" t="s">
        <v>30</v>
      </c>
      <c r="F87" s="55">
        <v>9</v>
      </c>
      <c r="G87" s="56"/>
      <c r="H87" s="56">
        <f>F87*G87</f>
        <v>0</v>
      </c>
      <c r="I87" s="194"/>
      <c r="J87" s="195"/>
      <c r="L87" s="195"/>
      <c r="M87" s="30">
        <v>0.5</v>
      </c>
      <c r="N87" s="30">
        <v>1.3</v>
      </c>
      <c r="O87" s="30">
        <f>M87*N87</f>
        <v>0.65</v>
      </c>
      <c r="P87" s="191">
        <f>O87*0.1</f>
        <v>6.5000000000000002E-2</v>
      </c>
      <c r="Q87" s="197">
        <v>400</v>
      </c>
      <c r="R87" s="191">
        <f>P87*Q87</f>
        <v>26</v>
      </c>
      <c r="S87" s="198"/>
      <c r="T87" s="198"/>
      <c r="U87" s="198"/>
      <c r="V87" s="198"/>
    </row>
    <row r="88" spans="1:22" s="139" customFormat="1" ht="28.5" customHeight="1">
      <c r="A88" s="2" t="s">
        <v>15</v>
      </c>
      <c r="B88" s="2">
        <f>COUNT(B$5:B86)+1</f>
        <v>17</v>
      </c>
      <c r="C88" s="2"/>
      <c r="D88" s="2" t="s">
        <v>858</v>
      </c>
      <c r="E88" s="2"/>
      <c r="F88" s="279"/>
      <c r="G88" s="5"/>
      <c r="H88" s="5"/>
      <c r="I88" s="36" t="s">
        <v>926</v>
      </c>
      <c r="J88" s="149"/>
      <c r="L88" s="149"/>
      <c r="M88" s="7"/>
      <c r="N88" s="7"/>
      <c r="O88" s="7"/>
      <c r="P88" s="52"/>
      <c r="Q88" s="115"/>
      <c r="R88" s="52"/>
      <c r="S88" s="74"/>
      <c r="T88" s="74"/>
      <c r="U88" s="74"/>
      <c r="V88" s="74"/>
    </row>
    <row r="89" spans="1:22" s="139" customFormat="1" ht="13.5" customHeight="1">
      <c r="A89" s="54"/>
      <c r="B89" s="54"/>
      <c r="C89" s="54">
        <v>1</v>
      </c>
      <c r="D89" s="54" t="s">
        <v>857</v>
      </c>
      <c r="E89" s="54" t="s">
        <v>32</v>
      </c>
      <c r="F89" s="55">
        <v>5</v>
      </c>
      <c r="G89" s="56"/>
      <c r="H89" s="56">
        <f>F89*G89</f>
        <v>0</v>
      </c>
      <c r="I89" s="148"/>
      <c r="J89" s="149"/>
      <c r="L89" s="149"/>
      <c r="M89" s="7"/>
      <c r="N89" s="7"/>
      <c r="O89" s="7"/>
      <c r="P89" s="52"/>
      <c r="Q89" s="115"/>
      <c r="R89" s="52"/>
      <c r="S89" s="74"/>
      <c r="T89" s="74"/>
      <c r="U89" s="74"/>
      <c r="V89" s="74"/>
    </row>
    <row r="90" spans="1:22" ht="64.5" customHeight="1">
      <c r="A90" s="2" t="s">
        <v>15</v>
      </c>
      <c r="B90" s="2">
        <f>COUNT(B$5:B88)+1</f>
        <v>18</v>
      </c>
      <c r="C90" s="2"/>
      <c r="D90" s="2" t="s">
        <v>1187</v>
      </c>
      <c r="E90" s="2"/>
      <c r="F90" s="279"/>
      <c r="G90" s="5"/>
      <c r="H90" s="5"/>
    </row>
    <row r="91" spans="1:22">
      <c r="A91" s="54"/>
      <c r="B91" s="54"/>
      <c r="C91" s="54">
        <v>1</v>
      </c>
      <c r="D91" s="54" t="s">
        <v>1162</v>
      </c>
      <c r="E91" s="54" t="s">
        <v>34</v>
      </c>
      <c r="F91" s="55">
        <v>22</v>
      </c>
      <c r="G91" s="56"/>
      <c r="H91" s="56">
        <f>F91*G91</f>
        <v>0</v>
      </c>
    </row>
    <row r="92" spans="1:22">
      <c r="A92" s="54"/>
      <c r="B92" s="54"/>
      <c r="C92" s="54">
        <v>2</v>
      </c>
      <c r="D92" s="54" t="s">
        <v>1186</v>
      </c>
      <c r="E92" s="54" t="s">
        <v>34</v>
      </c>
      <c r="F92" s="55">
        <v>10</v>
      </c>
      <c r="G92" s="56"/>
      <c r="H92" s="56">
        <f>F92*G92</f>
        <v>0</v>
      </c>
    </row>
    <row r="93" spans="1:22">
      <c r="A93" s="54"/>
      <c r="B93" s="54"/>
      <c r="C93" s="54">
        <v>3</v>
      </c>
      <c r="D93" s="54" t="s">
        <v>1163</v>
      </c>
      <c r="E93" s="54" t="s">
        <v>34</v>
      </c>
      <c r="F93" s="55">
        <v>5</v>
      </c>
      <c r="G93" s="56"/>
      <c r="H93" s="56">
        <f>F93*G93</f>
        <v>0</v>
      </c>
    </row>
    <row r="94" spans="1:22">
      <c r="A94" s="54"/>
      <c r="B94" s="54"/>
      <c r="C94" s="54">
        <v>5</v>
      </c>
      <c r="D94" s="54" t="s">
        <v>1165</v>
      </c>
      <c r="E94" s="54" t="s">
        <v>40</v>
      </c>
      <c r="F94" s="55">
        <v>5</v>
      </c>
      <c r="G94" s="56"/>
      <c r="H94" s="56">
        <f>F94*G94</f>
        <v>0</v>
      </c>
    </row>
  </sheetData>
  <phoneticPr fontId="1" type="noConversion"/>
  <pageMargins left="0.59055118110236227" right="0.19685039370078741" top="0.39370078740157483" bottom="0.19685039370078741" header="0.19685039370078741" footer="0.19685039370078741"/>
  <pageSetup paperSize="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2:AA125"/>
  <sheetViews>
    <sheetView showGridLines="0" view="pageBreakPreview" zoomScale="125" zoomScaleNormal="100" zoomScaleSheetLayoutView="125" workbookViewId="0">
      <pane ySplit="5" topLeftCell="A111" activePane="bottomLeft" state="frozen"/>
      <selection activeCell="I27" sqref="I27"/>
      <selection pane="bottomLeft" activeCell="G6" sqref="G6:G125"/>
    </sheetView>
  </sheetViews>
  <sheetFormatPr defaultRowHeight="12.75"/>
  <cols>
    <col min="1" max="1" width="4.7109375" customWidth="1"/>
    <col min="2" max="3" width="3.7109375" customWidth="1"/>
    <col min="4" max="4" width="55.7109375" customWidth="1"/>
    <col min="5" max="5" width="5.7109375" customWidth="1"/>
    <col min="6" max="6" width="8.7109375" style="37" customWidth="1"/>
    <col min="7" max="7" width="8.7109375" style="4" customWidth="1"/>
    <col min="8" max="8" width="13.42578125" style="6" customWidth="1"/>
    <col min="9" max="9" width="14.42578125" style="36" customWidth="1"/>
    <col min="10" max="17" width="7.7109375" style="52" customWidth="1"/>
    <col min="19" max="26" width="9.140625" style="141"/>
  </cols>
  <sheetData>
    <row r="2" spans="1:26" ht="15">
      <c r="A2" s="13" t="s">
        <v>16</v>
      </c>
      <c r="B2" s="13"/>
      <c r="C2" s="13"/>
      <c r="D2" s="13" t="s">
        <v>10</v>
      </c>
      <c r="E2" s="13"/>
      <c r="F2" s="14"/>
      <c r="G2" s="15"/>
      <c r="H2" s="15">
        <f>SUM(H6:H125)</f>
        <v>0</v>
      </c>
    </row>
    <row r="3" spans="1:26" s="128" customFormat="1" ht="12">
      <c r="A3" s="123"/>
      <c r="B3" s="123"/>
      <c r="C3" s="123"/>
      <c r="D3" s="135" t="s">
        <v>43</v>
      </c>
      <c r="E3" s="124" t="str">
        <f>A2</f>
        <v>B.3</v>
      </c>
      <c r="F3" s="125"/>
      <c r="G3" s="126"/>
      <c r="H3" s="127"/>
      <c r="I3" s="36"/>
      <c r="J3" s="52"/>
      <c r="K3" s="52"/>
      <c r="L3" s="52"/>
      <c r="M3" s="52"/>
      <c r="N3" s="52"/>
      <c r="O3" s="52"/>
      <c r="P3" s="52"/>
      <c r="Q3" s="52"/>
      <c r="S3" s="141"/>
      <c r="T3" s="141"/>
      <c r="U3" s="141"/>
      <c r="V3" s="141"/>
      <c r="W3" s="141"/>
      <c r="X3" s="141"/>
      <c r="Y3" s="141"/>
      <c r="Z3" s="141"/>
    </row>
    <row r="4" spans="1:26" s="128" customFormat="1" ht="12">
      <c r="A4" s="123"/>
      <c r="B4" s="123"/>
      <c r="C4" s="123"/>
      <c r="D4" s="57"/>
      <c r="E4" s="124"/>
      <c r="F4" s="125"/>
      <c r="G4" s="126"/>
      <c r="H4" s="127"/>
      <c r="I4" s="36"/>
      <c r="J4" s="52"/>
      <c r="K4" s="52"/>
      <c r="L4" s="52"/>
      <c r="M4" s="52"/>
      <c r="N4" s="52"/>
      <c r="O4" s="52"/>
      <c r="P4" s="52"/>
      <c r="Q4" s="52"/>
      <c r="S4" s="141"/>
      <c r="T4" s="141"/>
      <c r="U4" s="141"/>
      <c r="V4" s="141"/>
      <c r="W4" s="141"/>
      <c r="X4" s="141"/>
      <c r="Y4" s="141"/>
      <c r="Z4" s="141"/>
    </row>
    <row r="5" spans="1:26">
      <c r="A5" s="1" t="s">
        <v>0</v>
      </c>
      <c r="B5" s="1"/>
      <c r="C5" s="1"/>
      <c r="D5" s="1" t="s">
        <v>1</v>
      </c>
      <c r="E5" s="1" t="s">
        <v>2</v>
      </c>
      <c r="F5" s="33" t="s">
        <v>3</v>
      </c>
      <c r="G5" s="34" t="s">
        <v>4</v>
      </c>
      <c r="H5" s="34" t="s">
        <v>5</v>
      </c>
    </row>
    <row r="6" spans="1:26" ht="25.5">
      <c r="A6" s="2" t="str">
        <f>$A$2</f>
        <v>B.3</v>
      </c>
      <c r="B6" s="2">
        <f>COUNT(B$4:B5)+1</f>
        <v>1</v>
      </c>
      <c r="C6" s="2"/>
      <c r="D6" s="2" t="s">
        <v>68</v>
      </c>
      <c r="E6" s="2"/>
      <c r="F6" s="279"/>
      <c r="G6" s="5"/>
      <c r="H6" s="5"/>
      <c r="I6" s="36" t="s">
        <v>92</v>
      </c>
      <c r="J6"/>
      <c r="M6" s="52" t="s">
        <v>114</v>
      </c>
      <c r="N6" s="52" t="s">
        <v>195</v>
      </c>
      <c r="O6" s="52" t="s">
        <v>194</v>
      </c>
      <c r="P6" s="52" t="s">
        <v>52</v>
      </c>
      <c r="Q6" s="52" t="s">
        <v>55</v>
      </c>
      <c r="R6" s="52" t="s">
        <v>5</v>
      </c>
    </row>
    <row r="7" spans="1:26">
      <c r="A7" s="54"/>
      <c r="B7" s="54"/>
      <c r="C7" s="54">
        <v>1</v>
      </c>
      <c r="D7" s="54" t="s">
        <v>512</v>
      </c>
      <c r="E7" s="54" t="s">
        <v>34</v>
      </c>
      <c r="F7" s="55">
        <v>124.84499999999998</v>
      </c>
      <c r="G7" s="56"/>
      <c r="H7" s="56">
        <f>F7*G7</f>
        <v>0</v>
      </c>
      <c r="M7" s="52">
        <v>1</v>
      </c>
      <c r="O7" s="52">
        <v>121.8</v>
      </c>
      <c r="P7" s="52">
        <f>M7*O7</f>
        <v>121.8</v>
      </c>
      <c r="Q7" s="52">
        <v>1.0249999999999999</v>
      </c>
      <c r="R7" s="52">
        <f>P7*Q7</f>
        <v>124.84499999999998</v>
      </c>
    </row>
    <row r="8" spans="1:26">
      <c r="A8" s="54"/>
      <c r="B8" s="54"/>
      <c r="C8" s="54">
        <v>2</v>
      </c>
      <c r="D8" s="54" t="s">
        <v>567</v>
      </c>
      <c r="E8" s="54" t="s">
        <v>34</v>
      </c>
      <c r="F8" s="55">
        <v>29.929999999999996</v>
      </c>
      <c r="G8" s="56"/>
      <c r="H8" s="56">
        <f>F8*G8</f>
        <v>0</v>
      </c>
      <c r="M8" s="52">
        <v>1</v>
      </c>
      <c r="O8" s="52">
        <v>14.6</v>
      </c>
      <c r="P8" s="52">
        <f>M8*(2*N8+2*O8)</f>
        <v>29.2</v>
      </c>
      <c r="Q8" s="52">
        <v>1.0249999999999999</v>
      </c>
      <c r="R8" s="52">
        <f>P8*Q8</f>
        <v>29.929999999999996</v>
      </c>
    </row>
    <row r="9" spans="1:26">
      <c r="A9" s="54"/>
      <c r="B9" s="54"/>
      <c r="C9" s="54">
        <v>5</v>
      </c>
      <c r="D9" s="54" t="s">
        <v>628</v>
      </c>
      <c r="E9" s="54" t="s">
        <v>34</v>
      </c>
      <c r="F9" s="55">
        <v>24.189999999999998</v>
      </c>
      <c r="G9" s="56"/>
      <c r="H9" s="56">
        <f>F9*G9</f>
        <v>0</v>
      </c>
      <c r="J9"/>
      <c r="M9" s="52">
        <v>1</v>
      </c>
      <c r="O9" s="52">
        <v>11.8</v>
      </c>
      <c r="P9" s="52">
        <f>M9*(2*N9+2*O9)</f>
        <v>23.6</v>
      </c>
      <c r="Q9" s="52">
        <v>1.0249999999999999</v>
      </c>
      <c r="R9" s="52">
        <f>P9*Q9</f>
        <v>24.189999999999998</v>
      </c>
    </row>
    <row r="10" spans="1:26" ht="22.5">
      <c r="A10" s="2" t="str">
        <f>$A$2</f>
        <v>B.3</v>
      </c>
      <c r="B10" s="2">
        <f>COUNT(B$4:B9)+1</f>
        <v>2</v>
      </c>
      <c r="C10" s="2"/>
      <c r="D10" s="2" t="s">
        <v>102</v>
      </c>
      <c r="E10" s="2"/>
      <c r="F10" s="279"/>
      <c r="G10" s="5"/>
      <c r="H10" s="5"/>
      <c r="I10" s="36" t="s">
        <v>101</v>
      </c>
      <c r="J10"/>
      <c r="M10" s="52" t="s">
        <v>114</v>
      </c>
      <c r="N10" s="52" t="s">
        <v>195</v>
      </c>
      <c r="O10" s="52" t="s">
        <v>49</v>
      </c>
      <c r="P10" s="52" t="s">
        <v>7</v>
      </c>
      <c r="Q10" s="52" t="s">
        <v>55</v>
      </c>
      <c r="R10" s="52" t="s">
        <v>7</v>
      </c>
    </row>
    <row r="11" spans="1:26">
      <c r="A11" s="54"/>
      <c r="B11" s="54"/>
      <c r="C11" s="54">
        <v>1</v>
      </c>
      <c r="D11" s="54" t="s">
        <v>566</v>
      </c>
      <c r="E11" s="54" t="s">
        <v>31</v>
      </c>
      <c r="F11" s="55">
        <v>8.61</v>
      </c>
      <c r="G11" s="56"/>
      <c r="H11" s="56">
        <f>F11*G11</f>
        <v>0</v>
      </c>
      <c r="J11"/>
      <c r="M11" s="52">
        <v>2</v>
      </c>
      <c r="N11" s="52">
        <v>12</v>
      </c>
      <c r="O11" s="52">
        <v>0.3</v>
      </c>
      <c r="P11" s="52">
        <f>2*(M11+N11)*O11</f>
        <v>8.4</v>
      </c>
      <c r="Q11" s="52">
        <v>1.0249999999999999</v>
      </c>
      <c r="R11" s="52">
        <f>P11*Q11</f>
        <v>8.61</v>
      </c>
    </row>
    <row r="12" spans="1:26" ht="22.5">
      <c r="A12" s="2" t="str">
        <f>$A$2</f>
        <v>B.3</v>
      </c>
      <c r="B12" s="2">
        <f>COUNT(B$4:B11)+1</f>
        <v>3</v>
      </c>
      <c r="C12" s="2"/>
      <c r="D12" s="2" t="s">
        <v>262</v>
      </c>
      <c r="E12" s="2"/>
      <c r="F12" s="279"/>
      <c r="G12" s="5"/>
      <c r="H12" s="5"/>
      <c r="I12" s="36" t="s">
        <v>202</v>
      </c>
      <c r="J12"/>
      <c r="N12" s="52" t="s">
        <v>195</v>
      </c>
      <c r="O12" s="52" t="s">
        <v>49</v>
      </c>
      <c r="P12" s="52" t="s">
        <v>7</v>
      </c>
      <c r="Q12" s="52" t="s">
        <v>55</v>
      </c>
      <c r="R12" s="52" t="s">
        <v>7</v>
      </c>
    </row>
    <row r="13" spans="1:26">
      <c r="A13" s="54"/>
      <c r="B13" s="54"/>
      <c r="C13" s="54">
        <v>1</v>
      </c>
      <c r="D13" s="54" t="s">
        <v>1078</v>
      </c>
      <c r="E13" s="54" t="s">
        <v>31</v>
      </c>
      <c r="F13" s="55">
        <v>99.875999999999991</v>
      </c>
      <c r="G13" s="56"/>
      <c r="H13" s="56">
        <f>F13*G13</f>
        <v>0</v>
      </c>
      <c r="J13"/>
      <c r="M13" s="121"/>
      <c r="N13" s="52">
        <v>121.8</v>
      </c>
      <c r="O13" s="52">
        <v>0.4</v>
      </c>
      <c r="P13" s="52">
        <f>2*(M13+N13)*O13</f>
        <v>97.44</v>
      </c>
      <c r="Q13" s="52">
        <v>1.0249999999999999</v>
      </c>
      <c r="R13" s="52">
        <f>P13*Q13</f>
        <v>99.875999999999991</v>
      </c>
    </row>
    <row r="14" spans="1:26">
      <c r="A14" s="54"/>
      <c r="B14" s="54"/>
      <c r="C14" s="54">
        <v>2</v>
      </c>
      <c r="D14" s="54" t="s">
        <v>1121</v>
      </c>
      <c r="E14" s="54" t="s">
        <v>31</v>
      </c>
      <c r="F14" s="55">
        <v>9.6760000000000002</v>
      </c>
      <c r="G14" s="56"/>
      <c r="H14" s="56">
        <f>F14*G14</f>
        <v>0</v>
      </c>
      <c r="J14"/>
      <c r="M14" s="121"/>
      <c r="N14" s="52">
        <v>11.8</v>
      </c>
      <c r="O14" s="52">
        <v>0.4</v>
      </c>
      <c r="P14" s="52">
        <f>2*(M14+N14)*O14</f>
        <v>9.4400000000000013</v>
      </c>
      <c r="Q14" s="52">
        <v>1.0249999999999999</v>
      </c>
      <c r="R14" s="52">
        <f>P14*Q14</f>
        <v>9.6760000000000002</v>
      </c>
    </row>
    <row r="15" spans="1:26" ht="140.25">
      <c r="A15" s="2" t="str">
        <f>$A$2</f>
        <v>B.3</v>
      </c>
      <c r="B15" s="2">
        <f>COUNT(B$4:B14)+1</f>
        <v>4</v>
      </c>
      <c r="C15" s="2"/>
      <c r="D15" s="2" t="s">
        <v>1119</v>
      </c>
      <c r="E15" s="2"/>
      <c r="F15" s="279"/>
      <c r="G15" s="5"/>
      <c r="H15" s="5"/>
      <c r="I15" s="36" t="s">
        <v>103</v>
      </c>
      <c r="J15"/>
      <c r="L15" s="52" t="s">
        <v>7</v>
      </c>
      <c r="M15" s="52" t="s">
        <v>114</v>
      </c>
      <c r="N15" s="52" t="s">
        <v>91</v>
      </c>
      <c r="O15" s="52" t="s">
        <v>7</v>
      </c>
      <c r="Q15" s="115" t="s">
        <v>55</v>
      </c>
      <c r="R15" s="52" t="s">
        <v>56</v>
      </c>
    </row>
    <row r="16" spans="1:26">
      <c r="A16" s="54"/>
      <c r="B16" s="54"/>
      <c r="C16" s="54">
        <v>1</v>
      </c>
      <c r="D16" s="54" t="s">
        <v>1138</v>
      </c>
      <c r="E16" s="54" t="s">
        <v>31</v>
      </c>
      <c r="F16" s="55">
        <v>60.900000000000006</v>
      </c>
      <c r="G16" s="56"/>
      <c r="H16" s="56">
        <f>F16*G16</f>
        <v>0</v>
      </c>
      <c r="K16"/>
      <c r="L16" s="52">
        <v>58</v>
      </c>
      <c r="M16" s="52">
        <v>1</v>
      </c>
      <c r="N16" s="52">
        <v>0.2</v>
      </c>
      <c r="O16" s="52">
        <f>L16*M16</f>
        <v>58</v>
      </c>
      <c r="Q16" s="115">
        <v>1.05</v>
      </c>
      <c r="R16" s="52">
        <f>O16*Q16</f>
        <v>60.900000000000006</v>
      </c>
      <c r="S16" s="104"/>
      <c r="T16" s="104"/>
      <c r="U16" s="104"/>
      <c r="V16" s="104"/>
      <c r="W16"/>
      <c r="X16"/>
      <c r="Y16"/>
      <c r="Z16"/>
    </row>
    <row r="17" spans="1:26">
      <c r="A17" s="54"/>
      <c r="B17" s="54"/>
      <c r="C17" s="54">
        <v>2</v>
      </c>
      <c r="D17" s="54" t="s">
        <v>1139</v>
      </c>
      <c r="E17" s="54" t="s">
        <v>31</v>
      </c>
      <c r="F17" s="55">
        <v>65.100000000000009</v>
      </c>
      <c r="G17" s="56"/>
      <c r="H17" s="56">
        <f>F17*G17</f>
        <v>0</v>
      </c>
      <c r="K17"/>
      <c r="L17" s="52">
        <v>62</v>
      </c>
      <c r="M17" s="52">
        <v>1</v>
      </c>
      <c r="N17" s="52">
        <v>0.2</v>
      </c>
      <c r="O17" s="52">
        <f>L17*M17</f>
        <v>62</v>
      </c>
      <c r="Q17" s="115">
        <v>1.05</v>
      </c>
      <c r="R17" s="52">
        <f>O17*Q17</f>
        <v>65.100000000000009</v>
      </c>
      <c r="S17" s="104"/>
      <c r="T17" s="104"/>
      <c r="U17" s="104"/>
      <c r="V17" s="104"/>
      <c r="W17"/>
      <c r="X17"/>
      <c r="Y17"/>
      <c r="Z17"/>
    </row>
    <row r="18" spans="1:26">
      <c r="A18" s="54"/>
      <c r="B18" s="54"/>
      <c r="C18" s="54">
        <v>3</v>
      </c>
      <c r="D18" s="54" t="s">
        <v>1140</v>
      </c>
      <c r="E18" s="54" t="s">
        <v>31</v>
      </c>
      <c r="F18" s="55">
        <v>69.405000000000001</v>
      </c>
      <c r="G18" s="56"/>
      <c r="H18" s="56">
        <f>F18*G18</f>
        <v>0</v>
      </c>
      <c r="K18"/>
      <c r="L18" s="52">
        <v>66.099999999999994</v>
      </c>
      <c r="M18" s="52">
        <v>1</v>
      </c>
      <c r="N18" s="52">
        <v>0.2</v>
      </c>
      <c r="O18" s="52">
        <f>L18*M18</f>
        <v>66.099999999999994</v>
      </c>
      <c r="Q18" s="115">
        <v>1.05</v>
      </c>
      <c r="R18" s="52">
        <f>O18*Q18</f>
        <v>69.405000000000001</v>
      </c>
      <c r="S18" s="104"/>
      <c r="T18" s="104"/>
      <c r="U18" s="104"/>
      <c r="V18" s="104"/>
      <c r="W18"/>
      <c r="X18"/>
      <c r="Y18"/>
      <c r="Z18"/>
    </row>
    <row r="19" spans="1:26">
      <c r="A19" s="54"/>
      <c r="B19" s="54"/>
      <c r="C19" s="54">
        <v>4</v>
      </c>
      <c r="D19" s="54" t="s">
        <v>1135</v>
      </c>
      <c r="E19" s="54" t="s">
        <v>31</v>
      </c>
      <c r="F19" s="55">
        <v>35.28</v>
      </c>
      <c r="G19" s="56"/>
      <c r="H19" s="56">
        <f t="shared" ref="H19:H21" si="0">F19*G19</f>
        <v>0</v>
      </c>
      <c r="K19"/>
      <c r="L19" s="52">
        <f>8.4*4</f>
        <v>33.6</v>
      </c>
      <c r="M19" s="52">
        <v>1</v>
      </c>
      <c r="N19" s="52">
        <v>0.25</v>
      </c>
      <c r="O19" s="52">
        <f t="shared" ref="O19:O21" si="1">L19*M19</f>
        <v>33.6</v>
      </c>
      <c r="Q19" s="115">
        <v>1.05</v>
      </c>
      <c r="R19" s="52">
        <f t="shared" ref="R19:R21" si="2">O19*Q19</f>
        <v>35.28</v>
      </c>
      <c r="S19" s="104"/>
      <c r="T19" s="104"/>
      <c r="U19" s="104"/>
      <c r="V19" s="104"/>
      <c r="W19"/>
      <c r="X19"/>
      <c r="Y19"/>
      <c r="Z19"/>
    </row>
    <row r="20" spans="1:26">
      <c r="A20" s="54"/>
      <c r="B20" s="54"/>
      <c r="C20" s="54">
        <v>5</v>
      </c>
      <c r="D20" s="54" t="s">
        <v>1136</v>
      </c>
      <c r="E20" s="54" t="s">
        <v>31</v>
      </c>
      <c r="F20" s="55">
        <v>92.924999999999997</v>
      </c>
      <c r="G20" s="56"/>
      <c r="H20" s="56">
        <f t="shared" si="0"/>
        <v>0</v>
      </c>
      <c r="K20"/>
      <c r="L20" s="52">
        <v>88.5</v>
      </c>
      <c r="M20" s="52">
        <v>1</v>
      </c>
      <c r="N20" s="52">
        <v>0.25</v>
      </c>
      <c r="O20" s="52">
        <f t="shared" si="1"/>
        <v>88.5</v>
      </c>
      <c r="Q20" s="115">
        <v>1.05</v>
      </c>
      <c r="R20" s="52">
        <f t="shared" si="2"/>
        <v>92.924999999999997</v>
      </c>
      <c r="S20" s="104"/>
      <c r="T20" s="104"/>
      <c r="U20" s="104"/>
      <c r="V20" s="104"/>
      <c r="W20"/>
      <c r="X20"/>
      <c r="Y20"/>
      <c r="Z20"/>
    </row>
    <row r="21" spans="1:26">
      <c r="A21" s="54"/>
      <c r="B21" s="54"/>
      <c r="C21" s="54">
        <v>6</v>
      </c>
      <c r="D21" s="54" t="s">
        <v>1137</v>
      </c>
      <c r="E21" s="54" t="s">
        <v>31</v>
      </c>
      <c r="F21" s="55">
        <v>56.28</v>
      </c>
      <c r="G21" s="56"/>
      <c r="H21" s="56">
        <f t="shared" si="0"/>
        <v>0</v>
      </c>
      <c r="K21"/>
      <c r="L21" s="52">
        <v>53.6</v>
      </c>
      <c r="M21" s="52">
        <v>1</v>
      </c>
      <c r="N21" s="52">
        <v>0.25</v>
      </c>
      <c r="O21" s="52">
        <f t="shared" si="1"/>
        <v>53.6</v>
      </c>
      <c r="Q21" s="115">
        <v>1.05</v>
      </c>
      <c r="R21" s="52">
        <f t="shared" si="2"/>
        <v>56.28</v>
      </c>
      <c r="S21" s="104"/>
      <c r="T21" s="104"/>
      <c r="U21" s="104"/>
      <c r="V21" s="104"/>
      <c r="W21"/>
      <c r="X21"/>
      <c r="Y21"/>
      <c r="Z21"/>
    </row>
    <row r="22" spans="1:26" ht="89.25">
      <c r="A22" s="2" t="str">
        <f>$A$2</f>
        <v>B.3</v>
      </c>
      <c r="B22" s="2">
        <f>COUNT(B$4:B19)+1</f>
        <v>5</v>
      </c>
      <c r="C22" s="2"/>
      <c r="D22" s="2" t="s">
        <v>1120</v>
      </c>
      <c r="E22" s="2"/>
      <c r="F22" s="279"/>
      <c r="G22" s="5"/>
      <c r="H22" s="5"/>
      <c r="I22" s="36" t="s">
        <v>103</v>
      </c>
      <c r="J22"/>
      <c r="L22" s="52" t="s">
        <v>7</v>
      </c>
      <c r="M22" s="52" t="s">
        <v>114</v>
      </c>
      <c r="N22" s="52" t="s">
        <v>91</v>
      </c>
      <c r="O22" s="52" t="s">
        <v>7</v>
      </c>
      <c r="Q22" s="115" t="s">
        <v>55</v>
      </c>
      <c r="R22" s="52" t="s">
        <v>56</v>
      </c>
    </row>
    <row r="23" spans="1:26">
      <c r="A23" s="54"/>
      <c r="B23" s="54"/>
      <c r="C23" s="54">
        <v>1</v>
      </c>
      <c r="D23" s="54" t="s">
        <v>1122</v>
      </c>
      <c r="E23" s="54" t="s">
        <v>31</v>
      </c>
      <c r="F23" s="55">
        <v>523.53000000000009</v>
      </c>
      <c r="G23" s="56"/>
      <c r="H23" s="56">
        <f t="shared" ref="H23:H35" si="3">F23*G23</f>
        <v>0</v>
      </c>
      <c r="K23"/>
      <c r="L23" s="52">
        <v>249.3</v>
      </c>
      <c r="M23" s="52">
        <v>2</v>
      </c>
      <c r="N23" s="52">
        <v>0.3</v>
      </c>
      <c r="O23" s="52">
        <f t="shared" ref="O23:O35" si="4">L23*M23</f>
        <v>498.6</v>
      </c>
      <c r="Q23" s="115">
        <v>1.05</v>
      </c>
      <c r="R23" s="52">
        <f t="shared" ref="R23:R35" si="5">O23*Q23</f>
        <v>523.53000000000009</v>
      </c>
      <c r="S23" s="104"/>
      <c r="T23" s="52"/>
      <c r="U23" s="104"/>
      <c r="V23" s="104"/>
      <c r="W23"/>
      <c r="X23"/>
      <c r="Y23"/>
      <c r="Z23"/>
    </row>
    <row r="24" spans="1:26">
      <c r="A24" s="54"/>
      <c r="B24" s="54"/>
      <c r="C24" s="54">
        <v>2</v>
      </c>
      <c r="D24" s="54" t="s">
        <v>1123</v>
      </c>
      <c r="E24" s="54" t="s">
        <v>31</v>
      </c>
      <c r="F24" s="55">
        <v>520.38</v>
      </c>
      <c r="G24" s="56"/>
      <c r="H24" s="56">
        <f t="shared" si="3"/>
        <v>0</v>
      </c>
      <c r="K24"/>
      <c r="L24" s="52">
        <v>247.8</v>
      </c>
      <c r="M24" s="52">
        <v>2</v>
      </c>
      <c r="N24" s="52">
        <v>0.3</v>
      </c>
      <c r="O24" s="52">
        <f t="shared" si="4"/>
        <v>495.6</v>
      </c>
      <c r="Q24" s="115">
        <v>1.05</v>
      </c>
      <c r="R24" s="52">
        <f t="shared" si="5"/>
        <v>520.38</v>
      </c>
      <c r="S24" s="104"/>
      <c r="T24" s="104"/>
      <c r="U24" s="104"/>
      <c r="V24" s="104"/>
      <c r="W24"/>
      <c r="X24"/>
      <c r="Y24"/>
      <c r="Z24"/>
    </row>
    <row r="25" spans="1:26">
      <c r="A25" s="54"/>
      <c r="B25" s="54"/>
      <c r="C25" s="54">
        <v>3</v>
      </c>
      <c r="D25" s="54" t="s">
        <v>1124</v>
      </c>
      <c r="E25" s="54" t="s">
        <v>31</v>
      </c>
      <c r="F25" s="55">
        <v>146.58000000000001</v>
      </c>
      <c r="G25" s="56"/>
      <c r="H25" s="56">
        <f t="shared" si="3"/>
        <v>0</v>
      </c>
      <c r="K25"/>
      <c r="L25" s="52">
        <v>69.8</v>
      </c>
      <c r="M25" s="52">
        <v>2</v>
      </c>
      <c r="N25" s="52">
        <v>0.3</v>
      </c>
      <c r="O25" s="52">
        <f t="shared" si="4"/>
        <v>139.6</v>
      </c>
      <c r="Q25" s="115">
        <v>1.05</v>
      </c>
      <c r="R25" s="52">
        <f t="shared" si="5"/>
        <v>146.58000000000001</v>
      </c>
      <c r="S25" s="104"/>
      <c r="T25" s="104"/>
      <c r="U25" s="104"/>
      <c r="V25" s="104"/>
      <c r="W25"/>
      <c r="X25"/>
      <c r="Y25"/>
      <c r="Z25"/>
    </row>
    <row r="26" spans="1:26">
      <c r="A26" s="54"/>
      <c r="B26" s="54"/>
      <c r="C26" s="54">
        <v>5</v>
      </c>
      <c r="D26" s="54" t="s">
        <v>1125</v>
      </c>
      <c r="E26" s="54" t="s">
        <v>31</v>
      </c>
      <c r="F26" s="55">
        <v>117.60000000000001</v>
      </c>
      <c r="G26" s="56"/>
      <c r="H26" s="56">
        <f t="shared" si="3"/>
        <v>0</v>
      </c>
      <c r="K26"/>
      <c r="L26" s="52">
        <v>56</v>
      </c>
      <c r="M26" s="52">
        <v>2</v>
      </c>
      <c r="N26" s="52">
        <v>0.25</v>
      </c>
      <c r="O26" s="52">
        <f t="shared" si="4"/>
        <v>112</v>
      </c>
      <c r="Q26" s="115">
        <v>1.05</v>
      </c>
      <c r="R26" s="52">
        <f t="shared" si="5"/>
        <v>117.60000000000001</v>
      </c>
      <c r="S26" s="104"/>
      <c r="T26" s="104"/>
      <c r="U26" s="104"/>
      <c r="V26" s="104"/>
      <c r="W26"/>
      <c r="X26"/>
      <c r="Y26"/>
      <c r="Z26"/>
    </row>
    <row r="27" spans="1:26">
      <c r="A27" s="54"/>
      <c r="B27" s="54"/>
      <c r="C27" s="54">
        <v>6</v>
      </c>
      <c r="D27" s="54" t="s">
        <v>1129</v>
      </c>
      <c r="E27" s="54" t="s">
        <v>31</v>
      </c>
      <c r="F27" s="55">
        <v>31.919999999999998</v>
      </c>
      <c r="G27" s="56"/>
      <c r="H27" s="56">
        <f t="shared" si="3"/>
        <v>0</v>
      </c>
      <c r="K27"/>
      <c r="L27" s="52">
        <v>15.2</v>
      </c>
      <c r="M27" s="52">
        <v>2</v>
      </c>
      <c r="N27" s="52">
        <v>0.25</v>
      </c>
      <c r="O27" s="52">
        <f t="shared" si="4"/>
        <v>30.4</v>
      </c>
      <c r="Q27" s="115">
        <v>1.05</v>
      </c>
      <c r="R27" s="52">
        <f t="shared" si="5"/>
        <v>31.919999999999998</v>
      </c>
      <c r="S27" s="104"/>
      <c r="T27" s="104"/>
      <c r="U27" s="104"/>
      <c r="V27" s="104"/>
      <c r="W27"/>
      <c r="X27"/>
      <c r="Y27"/>
      <c r="Z27"/>
    </row>
    <row r="28" spans="1:26">
      <c r="A28" s="54"/>
      <c r="B28" s="54"/>
      <c r="C28" s="54">
        <v>7</v>
      </c>
      <c r="D28" s="54" t="s">
        <v>1130</v>
      </c>
      <c r="E28" s="54" t="s">
        <v>31</v>
      </c>
      <c r="F28" s="55">
        <v>88.2</v>
      </c>
      <c r="G28" s="56"/>
      <c r="H28" s="56">
        <f t="shared" si="3"/>
        <v>0</v>
      </c>
      <c r="K28"/>
      <c r="L28" s="52">
        <v>42</v>
      </c>
      <c r="M28" s="52">
        <v>2</v>
      </c>
      <c r="N28" s="52">
        <v>0.25</v>
      </c>
      <c r="O28" s="52">
        <f t="shared" si="4"/>
        <v>84</v>
      </c>
      <c r="Q28" s="115">
        <v>1.05</v>
      </c>
      <c r="R28" s="52">
        <f t="shared" si="5"/>
        <v>88.2</v>
      </c>
      <c r="S28" s="104"/>
      <c r="T28" s="104"/>
      <c r="U28" s="104"/>
      <c r="V28" s="104"/>
      <c r="W28"/>
      <c r="X28"/>
      <c r="Y28"/>
      <c r="Z28"/>
    </row>
    <row r="29" spans="1:26">
      <c r="A29" s="54"/>
      <c r="B29" s="54"/>
      <c r="C29" s="54">
        <v>8</v>
      </c>
      <c r="D29" s="54" t="s">
        <v>1131</v>
      </c>
      <c r="E29" s="54" t="s">
        <v>31</v>
      </c>
      <c r="F29" s="55">
        <v>35.28</v>
      </c>
      <c r="G29" s="56"/>
      <c r="H29" s="56">
        <f t="shared" si="3"/>
        <v>0</v>
      </c>
      <c r="K29"/>
      <c r="L29" s="52">
        <f>4.2*4</f>
        <v>16.8</v>
      </c>
      <c r="M29" s="52">
        <v>2</v>
      </c>
      <c r="N29" s="52">
        <v>0.25</v>
      </c>
      <c r="O29" s="52">
        <f t="shared" si="4"/>
        <v>33.6</v>
      </c>
      <c r="Q29" s="115">
        <v>1.05</v>
      </c>
      <c r="R29" s="52">
        <f t="shared" si="5"/>
        <v>35.28</v>
      </c>
      <c r="S29" s="104"/>
      <c r="T29" s="104"/>
      <c r="U29" s="104"/>
      <c r="V29" s="104"/>
      <c r="W29"/>
      <c r="X29"/>
      <c r="Y29"/>
      <c r="Z29"/>
    </row>
    <row r="30" spans="1:26">
      <c r="A30" s="54"/>
      <c r="B30" s="54"/>
      <c r="C30" s="54">
        <v>9</v>
      </c>
      <c r="D30" s="54" t="s">
        <v>1126</v>
      </c>
      <c r="E30" s="54" t="s">
        <v>31</v>
      </c>
      <c r="F30" s="55">
        <v>66.78</v>
      </c>
      <c r="G30" s="56"/>
      <c r="H30" s="56">
        <f t="shared" si="3"/>
        <v>0</v>
      </c>
      <c r="K30"/>
      <c r="L30" s="52">
        <v>31.8</v>
      </c>
      <c r="M30" s="52">
        <v>2</v>
      </c>
      <c r="N30" s="52">
        <v>0.3</v>
      </c>
      <c r="O30" s="52">
        <f t="shared" si="4"/>
        <v>63.6</v>
      </c>
      <c r="Q30" s="115">
        <v>1.05</v>
      </c>
      <c r="R30" s="52">
        <f t="shared" si="5"/>
        <v>66.78</v>
      </c>
      <c r="S30" s="104"/>
      <c r="T30" s="104"/>
      <c r="U30" s="104"/>
      <c r="V30" s="104"/>
      <c r="W30"/>
      <c r="X30"/>
      <c r="Y30"/>
      <c r="Z30"/>
    </row>
    <row r="31" spans="1:26">
      <c r="A31" s="54"/>
      <c r="B31" s="54"/>
      <c r="C31" s="54">
        <v>10</v>
      </c>
      <c r="D31" s="54" t="s">
        <v>1127</v>
      </c>
      <c r="E31" s="54" t="s">
        <v>31</v>
      </c>
      <c r="F31" s="55">
        <v>100.38</v>
      </c>
      <c r="G31" s="56"/>
      <c r="H31" s="56">
        <f t="shared" si="3"/>
        <v>0</v>
      </c>
      <c r="K31"/>
      <c r="L31" s="52">
        <v>47.8</v>
      </c>
      <c r="M31" s="52">
        <v>2</v>
      </c>
      <c r="N31" s="52">
        <v>0.3</v>
      </c>
      <c r="O31" s="52">
        <f t="shared" si="4"/>
        <v>95.6</v>
      </c>
      <c r="Q31" s="115">
        <v>1.05</v>
      </c>
      <c r="R31" s="52">
        <f t="shared" si="5"/>
        <v>100.38</v>
      </c>
      <c r="S31" s="104"/>
      <c r="T31" s="104"/>
      <c r="U31" s="104"/>
      <c r="V31" s="104"/>
      <c r="W31"/>
      <c r="X31"/>
      <c r="Y31"/>
      <c r="Z31"/>
    </row>
    <row r="32" spans="1:26">
      <c r="A32" s="54"/>
      <c r="B32" s="54"/>
      <c r="C32" s="54">
        <v>11</v>
      </c>
      <c r="D32" s="54" t="s">
        <v>1128</v>
      </c>
      <c r="E32" s="54" t="s">
        <v>31</v>
      </c>
      <c r="F32" s="55">
        <v>298.62</v>
      </c>
      <c r="G32" s="56"/>
      <c r="H32" s="56">
        <f t="shared" si="3"/>
        <v>0</v>
      </c>
      <c r="K32"/>
      <c r="L32" s="52">
        <v>142.19999999999999</v>
      </c>
      <c r="M32" s="52">
        <v>2</v>
      </c>
      <c r="N32" s="52">
        <v>0.3</v>
      </c>
      <c r="O32" s="52">
        <f t="shared" si="4"/>
        <v>284.39999999999998</v>
      </c>
      <c r="Q32" s="115">
        <v>1.05</v>
      </c>
      <c r="R32" s="52">
        <f t="shared" si="5"/>
        <v>298.62</v>
      </c>
      <c r="S32" s="104"/>
      <c r="T32" s="104"/>
      <c r="U32" s="104"/>
      <c r="V32" s="104"/>
      <c r="W32"/>
      <c r="X32"/>
      <c r="Y32"/>
      <c r="Z32"/>
    </row>
    <row r="33" spans="1:26">
      <c r="A33" s="54"/>
      <c r="B33" s="54"/>
      <c r="C33" s="54">
        <v>12</v>
      </c>
      <c r="D33" s="54" t="s">
        <v>1132</v>
      </c>
      <c r="E33" s="54" t="s">
        <v>31</v>
      </c>
      <c r="F33" s="55">
        <v>126.63</v>
      </c>
      <c r="G33" s="56"/>
      <c r="H33" s="56">
        <f t="shared" si="3"/>
        <v>0</v>
      </c>
      <c r="K33"/>
      <c r="L33" s="52">
        <v>60.3</v>
      </c>
      <c r="M33" s="52">
        <v>2</v>
      </c>
      <c r="N33" s="52">
        <v>0.25</v>
      </c>
      <c r="O33" s="52">
        <f t="shared" si="4"/>
        <v>120.6</v>
      </c>
      <c r="Q33" s="115">
        <v>1.05</v>
      </c>
      <c r="R33" s="52">
        <f t="shared" si="5"/>
        <v>126.63</v>
      </c>
      <c r="S33" s="104"/>
      <c r="T33" s="104"/>
      <c r="U33" s="104"/>
      <c r="V33" s="104"/>
      <c r="W33"/>
      <c r="X33"/>
      <c r="Y33"/>
      <c r="Z33"/>
    </row>
    <row r="34" spans="1:26">
      <c r="A34" s="54"/>
      <c r="B34" s="54"/>
      <c r="C34" s="54">
        <v>13</v>
      </c>
      <c r="D34" s="54" t="s">
        <v>1133</v>
      </c>
      <c r="E34" s="54" t="s">
        <v>31</v>
      </c>
      <c r="F34" s="55">
        <v>10.5</v>
      </c>
      <c r="G34" s="56"/>
      <c r="H34" s="56">
        <f t="shared" si="3"/>
        <v>0</v>
      </c>
      <c r="K34"/>
      <c r="L34" s="52">
        <f>5*1</f>
        <v>5</v>
      </c>
      <c r="M34" s="52">
        <v>2</v>
      </c>
      <c r="N34" s="52">
        <v>0.25</v>
      </c>
      <c r="O34" s="52">
        <f t="shared" si="4"/>
        <v>10</v>
      </c>
      <c r="Q34" s="115">
        <v>1.05</v>
      </c>
      <c r="R34" s="52">
        <f t="shared" si="5"/>
        <v>10.5</v>
      </c>
      <c r="S34" s="104"/>
      <c r="T34" s="104"/>
      <c r="U34" s="104"/>
      <c r="V34" s="104"/>
      <c r="W34"/>
      <c r="X34"/>
      <c r="Y34"/>
      <c r="Z34"/>
    </row>
    <row r="35" spans="1:26">
      <c r="A35" s="54"/>
      <c r="B35" s="54"/>
      <c r="C35" s="54">
        <v>14</v>
      </c>
      <c r="D35" s="54" t="s">
        <v>1134</v>
      </c>
      <c r="E35" s="54" t="s">
        <v>31</v>
      </c>
      <c r="F35" s="55">
        <v>13.65</v>
      </c>
      <c r="G35" s="56"/>
      <c r="H35" s="56">
        <f t="shared" si="3"/>
        <v>0</v>
      </c>
      <c r="K35"/>
      <c r="L35" s="52">
        <v>6.5</v>
      </c>
      <c r="M35" s="52">
        <v>2</v>
      </c>
      <c r="N35" s="52">
        <v>0.2</v>
      </c>
      <c r="O35" s="52">
        <f t="shared" si="4"/>
        <v>13</v>
      </c>
      <c r="Q35" s="115">
        <v>1.05</v>
      </c>
      <c r="R35" s="52">
        <f t="shared" si="5"/>
        <v>13.65</v>
      </c>
      <c r="S35" s="104"/>
      <c r="T35" s="104"/>
      <c r="U35" s="104"/>
      <c r="V35" s="104"/>
      <c r="W35"/>
      <c r="X35"/>
      <c r="Y35"/>
      <c r="Z35"/>
    </row>
    <row r="36" spans="1:26">
      <c r="A36" s="54"/>
      <c r="B36" s="54"/>
      <c r="C36" s="54">
        <v>15</v>
      </c>
      <c r="D36" s="54" t="s">
        <v>1148</v>
      </c>
      <c r="E36" s="54" t="s">
        <v>31</v>
      </c>
      <c r="F36" s="55">
        <v>36.225000000000001</v>
      </c>
      <c r="G36" s="56"/>
      <c r="H36" s="56">
        <f t="shared" ref="H36" si="6">F36*G36</f>
        <v>0</v>
      </c>
      <c r="K36"/>
      <c r="L36" s="52">
        <f>11.5*1.5</f>
        <v>17.25</v>
      </c>
      <c r="M36" s="52">
        <v>2</v>
      </c>
      <c r="N36" s="52">
        <v>0.3</v>
      </c>
      <c r="O36" s="52">
        <f t="shared" ref="O36" si="7">L36*M36</f>
        <v>34.5</v>
      </c>
      <c r="Q36" s="115">
        <v>1.05</v>
      </c>
      <c r="R36" s="52">
        <f t="shared" ref="R36" si="8">O36*Q36</f>
        <v>36.225000000000001</v>
      </c>
      <c r="S36" s="104"/>
      <c r="T36" s="104"/>
      <c r="U36" s="104"/>
      <c r="V36" s="104"/>
      <c r="W36"/>
      <c r="X36"/>
      <c r="Y36"/>
      <c r="Z36"/>
    </row>
    <row r="37" spans="1:26" ht="102">
      <c r="A37" s="2" t="str">
        <f>$A$2</f>
        <v>B.3</v>
      </c>
      <c r="B37" s="2">
        <f>COUNT(B$4:B35)+1</f>
        <v>6</v>
      </c>
      <c r="C37" s="2"/>
      <c r="D37" s="2" t="s">
        <v>1141</v>
      </c>
      <c r="E37" s="2"/>
      <c r="F37" s="279"/>
      <c r="G37" s="5"/>
      <c r="H37" s="5"/>
      <c r="I37" s="36" t="s">
        <v>141</v>
      </c>
      <c r="J37"/>
      <c r="L37" s="52" t="s">
        <v>7</v>
      </c>
      <c r="N37" s="52" t="s">
        <v>91</v>
      </c>
      <c r="O37" s="52" t="s">
        <v>7</v>
      </c>
      <c r="P37" s="52" t="s">
        <v>53</v>
      </c>
      <c r="Q37" s="52" t="s">
        <v>55</v>
      </c>
      <c r="R37" s="52" t="s">
        <v>7</v>
      </c>
    </row>
    <row r="38" spans="1:26">
      <c r="A38" s="54"/>
      <c r="B38" s="54"/>
      <c r="C38" s="54">
        <v>1</v>
      </c>
      <c r="D38" s="54" t="s">
        <v>1142</v>
      </c>
      <c r="E38" s="54" t="s">
        <v>31</v>
      </c>
      <c r="F38" s="55">
        <v>55.980000000000004</v>
      </c>
      <c r="G38" s="56"/>
      <c r="H38" s="56">
        <f>F38*G38</f>
        <v>0</v>
      </c>
      <c r="K38"/>
      <c r="L38" s="52">
        <v>33.799999999999997</v>
      </c>
      <c r="N38" s="52">
        <v>0.2</v>
      </c>
      <c r="O38" s="52">
        <f>L38</f>
        <v>33.799999999999997</v>
      </c>
      <c r="P38" s="52">
        <v>110.9</v>
      </c>
      <c r="Q38" s="115">
        <v>1.05</v>
      </c>
      <c r="R38" s="52">
        <f>L38+P38*N38</f>
        <v>55.980000000000004</v>
      </c>
      <c r="S38" s="104"/>
      <c r="T38" s="104"/>
      <c r="U38" s="104"/>
      <c r="V38" s="104"/>
      <c r="W38"/>
      <c r="X38"/>
      <c r="Y38"/>
      <c r="Z38"/>
    </row>
    <row r="39" spans="1:26">
      <c r="A39" s="54"/>
      <c r="B39" s="54"/>
      <c r="C39" s="54">
        <v>2</v>
      </c>
      <c r="D39" s="54" t="s">
        <v>1143</v>
      </c>
      <c r="E39" s="54" t="s">
        <v>31</v>
      </c>
      <c r="F39" s="55">
        <v>52.64</v>
      </c>
      <c r="G39" s="56"/>
      <c r="H39" s="56">
        <f>F39*G39</f>
        <v>0</v>
      </c>
      <c r="K39"/>
      <c r="L39" s="52">
        <v>32.1</v>
      </c>
      <c r="N39" s="52">
        <v>0.2</v>
      </c>
      <c r="O39" s="52">
        <f>L39</f>
        <v>32.1</v>
      </c>
      <c r="P39" s="52">
        <v>102.7</v>
      </c>
      <c r="Q39" s="115">
        <v>1.05</v>
      </c>
      <c r="R39" s="52">
        <f>L39+P39*N39</f>
        <v>52.64</v>
      </c>
      <c r="S39" s="104"/>
      <c r="T39" s="104"/>
      <c r="U39" s="104"/>
      <c r="V39" s="104"/>
      <c r="W39"/>
      <c r="X39"/>
      <c r="Y39"/>
      <c r="Z39"/>
    </row>
    <row r="40" spans="1:26" ht="51">
      <c r="A40" s="2" t="str">
        <f>$A$2</f>
        <v>B.3</v>
      </c>
      <c r="B40" s="2">
        <f>COUNT(B$4:B39)+1</f>
        <v>7</v>
      </c>
      <c r="C40" s="2"/>
      <c r="D40" s="2" t="s">
        <v>106</v>
      </c>
      <c r="E40" s="2"/>
      <c r="F40" s="279"/>
      <c r="G40" s="5"/>
      <c r="H40" s="5"/>
      <c r="I40" s="36" t="s">
        <v>141</v>
      </c>
      <c r="J40"/>
      <c r="O40" s="52" t="s">
        <v>53</v>
      </c>
      <c r="P40" s="52" t="s">
        <v>91</v>
      </c>
      <c r="Q40" s="52" t="s">
        <v>55</v>
      </c>
      <c r="R40" s="52" t="s">
        <v>7</v>
      </c>
    </row>
    <row r="41" spans="1:26">
      <c r="A41" s="54"/>
      <c r="B41" s="54"/>
      <c r="C41" s="54">
        <v>1</v>
      </c>
      <c r="D41" s="54" t="s">
        <v>636</v>
      </c>
      <c r="E41" s="54" t="s">
        <v>31</v>
      </c>
      <c r="F41" s="55">
        <v>4.3214999999999995</v>
      </c>
      <c r="G41" s="56"/>
      <c r="H41" s="56">
        <f t="shared" ref="H41:H55" si="9">F41*G41</f>
        <v>0</v>
      </c>
      <c r="J41"/>
      <c r="O41" s="52">
        <f>4.6+8.8</f>
        <v>13.4</v>
      </c>
      <c r="P41" s="52">
        <v>0.3</v>
      </c>
      <c r="Q41" s="115">
        <v>1.075</v>
      </c>
      <c r="R41" s="52">
        <f t="shared" ref="R41:R55" si="10">O41*P41*Q41</f>
        <v>4.3214999999999995</v>
      </c>
    </row>
    <row r="42" spans="1:26">
      <c r="A42" s="54"/>
      <c r="B42" s="54"/>
      <c r="C42" s="54">
        <v>2</v>
      </c>
      <c r="D42" s="54" t="s">
        <v>637</v>
      </c>
      <c r="E42" s="54" t="s">
        <v>31</v>
      </c>
      <c r="F42" s="55">
        <v>4.8052499999999991</v>
      </c>
      <c r="G42" s="56"/>
      <c r="H42" s="56">
        <f t="shared" si="9"/>
        <v>0</v>
      </c>
      <c r="J42"/>
      <c r="O42" s="52">
        <f>8.8+6.1</f>
        <v>14.9</v>
      </c>
      <c r="P42" s="52">
        <v>0.3</v>
      </c>
      <c r="Q42" s="115">
        <v>1.075</v>
      </c>
      <c r="R42" s="52">
        <f t="shared" si="10"/>
        <v>4.8052499999999991</v>
      </c>
    </row>
    <row r="43" spans="1:26">
      <c r="A43" s="54"/>
      <c r="B43" s="54"/>
      <c r="C43" s="54">
        <v>4</v>
      </c>
      <c r="D43" s="54" t="s">
        <v>638</v>
      </c>
      <c r="E43" s="54" t="s">
        <v>31</v>
      </c>
      <c r="F43" s="55">
        <v>14.754375000000001</v>
      </c>
      <c r="G43" s="56"/>
      <c r="H43" s="56">
        <f t="shared" si="9"/>
        <v>0</v>
      </c>
      <c r="J43"/>
      <c r="O43" s="52">
        <f>12.8+11.8+8.3+11.5+10.5</f>
        <v>54.900000000000006</v>
      </c>
      <c r="P43" s="52">
        <v>0.25</v>
      </c>
      <c r="Q43" s="115">
        <v>1.075</v>
      </c>
      <c r="R43" s="52">
        <f t="shared" si="10"/>
        <v>14.754375000000001</v>
      </c>
    </row>
    <row r="44" spans="1:26">
      <c r="A44" s="54"/>
      <c r="B44" s="54"/>
      <c r="C44" s="54">
        <v>5</v>
      </c>
      <c r="D44" s="54" t="s">
        <v>639</v>
      </c>
      <c r="E44" s="54" t="s">
        <v>31</v>
      </c>
      <c r="F44" s="55">
        <v>9.5943750000000012</v>
      </c>
      <c r="G44" s="56"/>
      <c r="H44" s="56">
        <f t="shared" si="9"/>
        <v>0</v>
      </c>
      <c r="J44"/>
      <c r="O44" s="52">
        <f>7.3+8.7+9.1+10.6</f>
        <v>35.700000000000003</v>
      </c>
      <c r="P44" s="52">
        <v>0.25</v>
      </c>
      <c r="Q44" s="115">
        <v>1.075</v>
      </c>
      <c r="R44" s="52">
        <f t="shared" si="10"/>
        <v>9.5943750000000012</v>
      </c>
    </row>
    <row r="45" spans="1:26">
      <c r="A45" s="54"/>
      <c r="B45" s="54"/>
      <c r="C45" s="54">
        <v>6</v>
      </c>
      <c r="D45" s="54" t="s">
        <v>640</v>
      </c>
      <c r="E45" s="54" t="s">
        <v>31</v>
      </c>
      <c r="F45" s="55">
        <v>5.6168749999999994</v>
      </c>
      <c r="G45" s="56"/>
      <c r="H45" s="56">
        <f t="shared" si="9"/>
        <v>0</v>
      </c>
      <c r="J45"/>
      <c r="O45" s="52">
        <v>20.9</v>
      </c>
      <c r="P45" s="52">
        <v>0.25</v>
      </c>
      <c r="Q45" s="115">
        <v>1.075</v>
      </c>
      <c r="R45" s="52">
        <f t="shared" si="10"/>
        <v>5.6168749999999994</v>
      </c>
    </row>
    <row r="46" spans="1:26">
      <c r="A46" s="54"/>
      <c r="B46" s="54"/>
      <c r="C46" s="54">
        <v>7</v>
      </c>
      <c r="D46" s="54" t="s">
        <v>641</v>
      </c>
      <c r="E46" s="54" t="s">
        <v>31</v>
      </c>
      <c r="F46" s="55">
        <v>1.6555</v>
      </c>
      <c r="G46" s="56"/>
      <c r="H46" s="56">
        <f t="shared" si="9"/>
        <v>0</v>
      </c>
      <c r="J46"/>
      <c r="O46" s="52">
        <v>7.7</v>
      </c>
      <c r="P46" s="52">
        <v>0.2</v>
      </c>
      <c r="Q46" s="115">
        <v>1.075</v>
      </c>
      <c r="R46" s="52">
        <f t="shared" si="10"/>
        <v>1.6555</v>
      </c>
    </row>
    <row r="47" spans="1:26">
      <c r="A47" s="54"/>
      <c r="B47" s="54"/>
      <c r="C47" s="54">
        <v>8</v>
      </c>
      <c r="D47" s="54" t="s">
        <v>642</v>
      </c>
      <c r="E47" s="54" t="s">
        <v>31</v>
      </c>
      <c r="F47" s="55">
        <v>5.4018750000000004</v>
      </c>
      <c r="G47" s="56"/>
      <c r="H47" s="56">
        <f t="shared" si="9"/>
        <v>0</v>
      </c>
      <c r="J47"/>
      <c r="O47" s="52">
        <f>6.2+6.6+7.3</f>
        <v>20.100000000000001</v>
      </c>
      <c r="P47" s="52">
        <v>0.25</v>
      </c>
      <c r="Q47" s="115">
        <v>1.075</v>
      </c>
      <c r="R47" s="52">
        <f t="shared" si="10"/>
        <v>5.4018750000000004</v>
      </c>
    </row>
    <row r="48" spans="1:26">
      <c r="A48" s="54"/>
      <c r="B48" s="54"/>
      <c r="C48" s="54">
        <v>9</v>
      </c>
      <c r="D48" s="54" t="s">
        <v>643</v>
      </c>
      <c r="E48" s="54" t="s">
        <v>31</v>
      </c>
      <c r="F48" s="55">
        <v>0</v>
      </c>
      <c r="G48" s="56"/>
      <c r="H48" s="56">
        <f t="shared" si="9"/>
        <v>0</v>
      </c>
      <c r="J48"/>
      <c r="O48" s="52">
        <v>0</v>
      </c>
      <c r="P48" s="52">
        <v>0.2</v>
      </c>
      <c r="Q48" s="115">
        <v>1.075</v>
      </c>
      <c r="R48" s="52">
        <f t="shared" si="10"/>
        <v>0</v>
      </c>
    </row>
    <row r="49" spans="1:19">
      <c r="A49" s="54"/>
      <c r="B49" s="54"/>
      <c r="C49" s="54">
        <v>10</v>
      </c>
      <c r="D49" s="54" t="s">
        <v>644</v>
      </c>
      <c r="E49" s="54" t="s">
        <v>31</v>
      </c>
      <c r="F49" s="55">
        <v>3.1604999999999999</v>
      </c>
      <c r="G49" s="56"/>
      <c r="H49" s="56">
        <f t="shared" si="9"/>
        <v>0</v>
      </c>
      <c r="J49"/>
      <c r="O49" s="52">
        <f>8.4+6.3</f>
        <v>14.7</v>
      </c>
      <c r="P49" s="52">
        <v>0.2</v>
      </c>
      <c r="Q49" s="115">
        <v>1.075</v>
      </c>
      <c r="R49" s="52">
        <f t="shared" si="10"/>
        <v>3.1604999999999999</v>
      </c>
    </row>
    <row r="50" spans="1:19">
      <c r="A50" s="54"/>
      <c r="B50" s="54"/>
      <c r="C50" s="54">
        <v>11</v>
      </c>
      <c r="D50" s="54" t="s">
        <v>645</v>
      </c>
      <c r="E50" s="54" t="s">
        <v>31</v>
      </c>
      <c r="F50" s="55">
        <v>0</v>
      </c>
      <c r="G50" s="56"/>
      <c r="H50" s="56">
        <f t="shared" si="9"/>
        <v>0</v>
      </c>
      <c r="J50"/>
      <c r="O50" s="52">
        <v>0</v>
      </c>
      <c r="P50" s="52">
        <v>0.25</v>
      </c>
      <c r="Q50" s="115">
        <v>1.075</v>
      </c>
      <c r="R50" s="52">
        <f t="shared" si="10"/>
        <v>0</v>
      </c>
    </row>
    <row r="51" spans="1:19">
      <c r="A51" s="54"/>
      <c r="B51" s="54"/>
      <c r="C51" s="54">
        <v>12</v>
      </c>
      <c r="D51" s="54" t="s">
        <v>646</v>
      </c>
      <c r="E51" s="54" t="s">
        <v>31</v>
      </c>
      <c r="F51" s="55">
        <v>3.7087499999999998</v>
      </c>
      <c r="G51" s="56"/>
      <c r="H51" s="56">
        <f t="shared" si="9"/>
        <v>0</v>
      </c>
      <c r="J51"/>
      <c r="O51" s="52">
        <f>5.4+6.1</f>
        <v>11.5</v>
      </c>
      <c r="P51" s="52">
        <v>0.3</v>
      </c>
      <c r="Q51" s="115">
        <v>1.075</v>
      </c>
      <c r="R51" s="52">
        <f t="shared" si="10"/>
        <v>3.7087499999999998</v>
      </c>
    </row>
    <row r="52" spans="1:19">
      <c r="A52" s="54"/>
      <c r="B52" s="54"/>
      <c r="C52" s="54">
        <v>13</v>
      </c>
      <c r="D52" s="54" t="s">
        <v>647</v>
      </c>
      <c r="E52" s="54" t="s">
        <v>31</v>
      </c>
      <c r="F52" s="55">
        <v>2.87025</v>
      </c>
      <c r="G52" s="56"/>
      <c r="H52" s="56">
        <f t="shared" si="9"/>
        <v>0</v>
      </c>
      <c r="J52"/>
      <c r="O52" s="52">
        <f>5.4+3.5</f>
        <v>8.9</v>
      </c>
      <c r="P52" s="52">
        <v>0.3</v>
      </c>
      <c r="Q52" s="115">
        <v>1.075</v>
      </c>
      <c r="R52" s="52">
        <f t="shared" si="10"/>
        <v>2.87025</v>
      </c>
    </row>
    <row r="53" spans="1:19">
      <c r="A53" s="54"/>
      <c r="B53" s="54"/>
      <c r="C53" s="54">
        <v>14</v>
      </c>
      <c r="D53" s="54" t="s">
        <v>648</v>
      </c>
      <c r="E53" s="54" t="s">
        <v>31</v>
      </c>
      <c r="F53" s="55">
        <v>18.382499999999997</v>
      </c>
      <c r="G53" s="56"/>
      <c r="H53" s="56">
        <f t="shared" si="9"/>
        <v>0</v>
      </c>
      <c r="J53"/>
      <c r="O53" s="52">
        <f>20.9+9.9+12.3+5.8+8.1</f>
        <v>56.999999999999993</v>
      </c>
      <c r="P53" s="52">
        <v>0.3</v>
      </c>
      <c r="Q53" s="115">
        <v>1.075</v>
      </c>
      <c r="R53" s="52">
        <f t="shared" si="10"/>
        <v>18.382499999999997</v>
      </c>
    </row>
    <row r="54" spans="1:19">
      <c r="A54" s="54"/>
      <c r="B54" s="54"/>
      <c r="C54" s="54">
        <v>15</v>
      </c>
      <c r="D54" s="54" t="s">
        <v>649</v>
      </c>
      <c r="E54" s="54" t="s">
        <v>31</v>
      </c>
      <c r="F54" s="55">
        <v>1.5856250000000001</v>
      </c>
      <c r="G54" s="56"/>
      <c r="H54" s="56">
        <f t="shared" si="9"/>
        <v>0</v>
      </c>
      <c r="J54"/>
      <c r="O54" s="52">
        <f>5.9</f>
        <v>5.9</v>
      </c>
      <c r="P54" s="52">
        <v>0.25</v>
      </c>
      <c r="Q54" s="115">
        <v>1.075</v>
      </c>
      <c r="R54" s="52">
        <f t="shared" si="10"/>
        <v>1.5856250000000001</v>
      </c>
    </row>
    <row r="55" spans="1:19">
      <c r="A55" s="54"/>
      <c r="B55" s="54"/>
      <c r="C55" s="54">
        <v>16</v>
      </c>
      <c r="D55" s="54" t="s">
        <v>650</v>
      </c>
      <c r="E55" s="54" t="s">
        <v>31</v>
      </c>
      <c r="F55" s="55">
        <v>9.0031249999999989</v>
      </c>
      <c r="G55" s="56"/>
      <c r="H55" s="56">
        <f t="shared" si="9"/>
        <v>0</v>
      </c>
      <c r="O55" s="52">
        <f>21+12.5</f>
        <v>33.5</v>
      </c>
      <c r="P55" s="52">
        <v>0.25</v>
      </c>
      <c r="Q55" s="115">
        <v>1.075</v>
      </c>
      <c r="R55" s="52">
        <f t="shared" si="10"/>
        <v>9.0031249999999989</v>
      </c>
      <c r="S55" s="104"/>
    </row>
    <row r="56" spans="1:19" ht="76.5">
      <c r="A56" s="2" t="str">
        <f>$A$2</f>
        <v>B.3</v>
      </c>
      <c r="B56" s="2">
        <f>COUNT(B$4:B55)+1</f>
        <v>8</v>
      </c>
      <c r="C56" s="2"/>
      <c r="D56" s="2" t="s">
        <v>1145</v>
      </c>
      <c r="E56" s="2"/>
      <c r="F56" s="279"/>
      <c r="G56" s="5"/>
      <c r="H56" s="5"/>
      <c r="Q56" s="115"/>
      <c r="R56" s="52"/>
      <c r="S56" s="104"/>
    </row>
    <row r="57" spans="1:19">
      <c r="A57" s="54"/>
      <c r="B57" s="54"/>
      <c r="C57" s="54">
        <v>1</v>
      </c>
      <c r="D57" s="54" t="s">
        <v>1144</v>
      </c>
      <c r="E57" s="54" t="s">
        <v>31</v>
      </c>
      <c r="F57" s="55">
        <v>19.6875</v>
      </c>
      <c r="G57" s="56"/>
      <c r="H57" s="56">
        <f t="shared" ref="H57" si="11">F57*G57</f>
        <v>0</v>
      </c>
      <c r="K57"/>
      <c r="L57" s="52">
        <f>6.25*3</f>
        <v>18.75</v>
      </c>
      <c r="M57" s="52">
        <v>1</v>
      </c>
      <c r="N57" s="52">
        <v>0.25</v>
      </c>
      <c r="O57" s="52">
        <f t="shared" ref="O57" si="12">L57*M57</f>
        <v>18.75</v>
      </c>
      <c r="Q57" s="115">
        <v>1.05</v>
      </c>
      <c r="R57" s="52">
        <f t="shared" ref="R57" si="13">O57*Q57</f>
        <v>19.6875</v>
      </c>
      <c r="S57" s="104"/>
    </row>
    <row r="58" spans="1:19" ht="38.25">
      <c r="A58" s="2" t="str">
        <f>$A$2</f>
        <v>B.3</v>
      </c>
      <c r="B58" s="2">
        <f>COUNT(B$4:B57)+1</f>
        <v>9</v>
      </c>
      <c r="C58" s="2"/>
      <c r="D58" s="2" t="s">
        <v>104</v>
      </c>
      <c r="E58" s="2"/>
      <c r="F58" s="279"/>
      <c r="G58" s="5"/>
      <c r="H58" s="5"/>
      <c r="I58" s="36" t="s">
        <v>107</v>
      </c>
      <c r="J58"/>
      <c r="R58" s="52" t="s">
        <v>193</v>
      </c>
    </row>
    <row r="59" spans="1:19">
      <c r="A59" s="54"/>
      <c r="B59" s="54"/>
      <c r="C59" s="54">
        <v>1</v>
      </c>
      <c r="D59" s="54" t="s">
        <v>206</v>
      </c>
      <c r="E59" s="54" t="s">
        <v>40</v>
      </c>
      <c r="F59" s="55">
        <v>12</v>
      </c>
      <c r="G59" s="56"/>
      <c r="H59" s="56">
        <f>F59*G59</f>
        <v>0</v>
      </c>
      <c r="J59"/>
      <c r="R59" s="52"/>
      <c r="S59" s="104"/>
    </row>
    <row r="60" spans="1:19">
      <c r="A60" s="54"/>
      <c r="B60" s="54"/>
      <c r="C60" s="54">
        <v>2</v>
      </c>
      <c r="D60" s="54" t="s">
        <v>1146</v>
      </c>
      <c r="E60" s="54" t="s">
        <v>40</v>
      </c>
      <c r="F60" s="55">
        <v>2</v>
      </c>
      <c r="G60" s="56"/>
      <c r="H60" s="56">
        <f>F60*G60</f>
        <v>0</v>
      </c>
      <c r="J60"/>
      <c r="R60" s="52"/>
    </row>
    <row r="61" spans="1:19">
      <c r="A61" s="54"/>
      <c r="B61" s="54"/>
      <c r="C61" s="54">
        <v>3</v>
      </c>
      <c r="D61" s="54" t="s">
        <v>1147</v>
      </c>
      <c r="E61" s="54" t="s">
        <v>40</v>
      </c>
      <c r="F61" s="55">
        <v>2</v>
      </c>
      <c r="G61" s="56"/>
      <c r="H61" s="56">
        <f>F61*G61</f>
        <v>0</v>
      </c>
      <c r="J61"/>
      <c r="R61" s="52"/>
    </row>
    <row r="62" spans="1:19" ht="51">
      <c r="A62" s="2" t="str">
        <f>$A$2</f>
        <v>B.3</v>
      </c>
      <c r="B62" s="2">
        <f>COUNT(B$4:B58)+1</f>
        <v>10</v>
      </c>
      <c r="C62" s="2"/>
      <c r="D62" s="2" t="s">
        <v>1151</v>
      </c>
      <c r="E62" s="2"/>
      <c r="F62" s="279"/>
      <c r="G62" s="5"/>
      <c r="H62" s="5"/>
      <c r="I62" s="142"/>
      <c r="J62"/>
      <c r="R62" s="52"/>
    </row>
    <row r="63" spans="1:19" ht="15">
      <c r="A63" s="54"/>
      <c r="B63" s="54"/>
      <c r="C63" s="54">
        <v>1</v>
      </c>
      <c r="D63" s="54" t="s">
        <v>1152</v>
      </c>
      <c r="E63" s="54" t="s">
        <v>34</v>
      </c>
      <c r="F63" s="55">
        <v>20</v>
      </c>
      <c r="G63" s="56"/>
      <c r="H63" s="56">
        <f>F63*G63</f>
        <v>0</v>
      </c>
      <c r="I63" s="142"/>
      <c r="J63"/>
      <c r="R63" s="52"/>
    </row>
    <row r="64" spans="1:19">
      <c r="A64" s="54"/>
      <c r="B64" s="54"/>
      <c r="C64" s="54">
        <v>2</v>
      </c>
      <c r="D64" s="54" t="s">
        <v>263</v>
      </c>
      <c r="E64" s="54" t="s">
        <v>34</v>
      </c>
      <c r="F64" s="55">
        <v>15</v>
      </c>
      <c r="G64" s="56"/>
      <c r="H64" s="56">
        <f>F64*G64</f>
        <v>0</v>
      </c>
      <c r="J64"/>
      <c r="R64" s="52"/>
    </row>
    <row r="65" spans="1:27">
      <c r="A65" s="54"/>
      <c r="B65" s="54"/>
      <c r="C65" s="54">
        <v>3</v>
      </c>
      <c r="D65" s="54" t="s">
        <v>264</v>
      </c>
      <c r="E65" s="54" t="s">
        <v>34</v>
      </c>
      <c r="F65" s="55">
        <v>10</v>
      </c>
      <c r="G65" s="56"/>
      <c r="H65" s="56">
        <f>F65*G65</f>
        <v>0</v>
      </c>
      <c r="J65"/>
      <c r="R65" s="52"/>
    </row>
    <row r="66" spans="1:27">
      <c r="A66" s="54"/>
      <c r="B66" s="54"/>
      <c r="C66" s="54">
        <v>4</v>
      </c>
      <c r="D66" s="54" t="s">
        <v>265</v>
      </c>
      <c r="E66" s="54" t="s">
        <v>34</v>
      </c>
      <c r="F66" s="55">
        <v>5</v>
      </c>
      <c r="G66" s="56"/>
      <c r="H66" s="56">
        <f>F66*G66</f>
        <v>0</v>
      </c>
      <c r="J66"/>
      <c r="R66" s="52"/>
    </row>
    <row r="67" spans="1:27" ht="51">
      <c r="A67" s="2" t="str">
        <f>$A$2</f>
        <v>B.3</v>
      </c>
      <c r="B67" s="2">
        <f>COUNT(B$4:B66)+1</f>
        <v>11</v>
      </c>
      <c r="C67" s="2"/>
      <c r="D67" s="2" t="s">
        <v>1149</v>
      </c>
      <c r="E67" s="2"/>
      <c r="F67" s="279"/>
      <c r="G67" s="5"/>
      <c r="H67" s="5"/>
      <c r="J67"/>
      <c r="R67" s="52"/>
    </row>
    <row r="68" spans="1:27">
      <c r="A68" s="54"/>
      <c r="B68" s="54"/>
      <c r="C68" s="54">
        <v>1</v>
      </c>
      <c r="D68" s="54" t="s">
        <v>1150</v>
      </c>
      <c r="E68" s="54" t="s">
        <v>40</v>
      </c>
      <c r="F68" s="55">
        <v>2</v>
      </c>
      <c r="G68" s="56"/>
      <c r="H68" s="56">
        <f>F68*G68</f>
        <v>0</v>
      </c>
      <c r="J68"/>
      <c r="R68" s="52"/>
    </row>
    <row r="69" spans="1:27" ht="38.25">
      <c r="A69" s="2" t="str">
        <f>$A$2</f>
        <v>B.3</v>
      </c>
      <c r="B69" s="2">
        <f>COUNT(B$4:B68)+1</f>
        <v>12</v>
      </c>
      <c r="C69" s="2"/>
      <c r="D69" s="2" t="s">
        <v>658</v>
      </c>
      <c r="E69" s="2"/>
      <c r="F69" s="279"/>
      <c r="G69" s="5"/>
      <c r="H69" s="5"/>
      <c r="I69" s="36" t="s">
        <v>659</v>
      </c>
      <c r="J69"/>
      <c r="L69"/>
      <c r="O69" s="52" t="s">
        <v>58</v>
      </c>
      <c r="P69" s="52" t="s">
        <v>197</v>
      </c>
      <c r="Q69" s="52" t="s">
        <v>55</v>
      </c>
      <c r="R69" s="52" t="s">
        <v>7</v>
      </c>
      <c r="Z69" s="141" t="s">
        <v>196</v>
      </c>
      <c r="AA69" s="52" t="s">
        <v>198</v>
      </c>
    </row>
    <row r="70" spans="1:27">
      <c r="A70" s="54"/>
      <c r="B70" s="54"/>
      <c r="C70" s="54">
        <v>1</v>
      </c>
      <c r="D70" s="54" t="s">
        <v>590</v>
      </c>
      <c r="E70" s="54" t="s">
        <v>31</v>
      </c>
      <c r="F70" s="55">
        <v>212.625</v>
      </c>
      <c r="G70" s="56"/>
      <c r="H70" s="56">
        <f>F70*G70</f>
        <v>0</v>
      </c>
      <c r="J70"/>
      <c r="O70" s="52">
        <v>1</v>
      </c>
      <c r="P70" s="52">
        <v>202.5</v>
      </c>
      <c r="Q70" s="52">
        <v>1.05</v>
      </c>
      <c r="R70" s="52">
        <f>O70*P70*Q70</f>
        <v>212.625</v>
      </c>
      <c r="Z70" s="141">
        <v>1</v>
      </c>
      <c r="AA70" s="52">
        <v>1</v>
      </c>
    </row>
    <row r="71" spans="1:27" ht="25.5">
      <c r="A71" s="2" t="str">
        <f>$A$2</f>
        <v>B.3</v>
      </c>
      <c r="B71" s="2">
        <f>COUNT(B$4:B70)+1</f>
        <v>13</v>
      </c>
      <c r="C71" s="2"/>
      <c r="D71" s="2" t="s">
        <v>201</v>
      </c>
      <c r="E71" s="2"/>
      <c r="F71" s="279"/>
      <c r="G71" s="5"/>
      <c r="H71" s="5"/>
      <c r="I71" s="36" t="s">
        <v>267</v>
      </c>
      <c r="J71"/>
      <c r="L71"/>
      <c r="O71" s="52" t="s">
        <v>58</v>
      </c>
      <c r="P71" s="52" t="s">
        <v>197</v>
      </c>
      <c r="Q71" s="52" t="s">
        <v>55</v>
      </c>
      <c r="R71" s="52" t="s">
        <v>7</v>
      </c>
      <c r="Z71" s="141" t="s">
        <v>196</v>
      </c>
      <c r="AA71" s="52" t="s">
        <v>198</v>
      </c>
    </row>
    <row r="72" spans="1:27">
      <c r="A72" s="54"/>
      <c r="B72" s="54"/>
      <c r="C72" s="54">
        <v>1</v>
      </c>
      <c r="D72" s="54" t="s">
        <v>589</v>
      </c>
      <c r="E72" s="54" t="s">
        <v>31</v>
      </c>
      <c r="F72" s="55">
        <v>44.835000000000008</v>
      </c>
      <c r="G72" s="56"/>
      <c r="H72" s="56">
        <f t="shared" ref="H72:H78" si="14">F72*G72</f>
        <v>0</v>
      </c>
      <c r="J72"/>
      <c r="O72" s="52">
        <v>1</v>
      </c>
      <c r="P72" s="52">
        <v>42.7</v>
      </c>
      <c r="Q72" s="52">
        <v>1.05</v>
      </c>
      <c r="R72" s="52">
        <f t="shared" ref="R72:R78" si="15">O72*P72*Q72</f>
        <v>44.835000000000008</v>
      </c>
      <c r="Z72" s="141">
        <v>1</v>
      </c>
      <c r="AA72" s="52">
        <v>1</v>
      </c>
    </row>
    <row r="73" spans="1:27">
      <c r="A73" s="54"/>
      <c r="B73" s="54"/>
      <c r="C73" s="54">
        <v>2</v>
      </c>
      <c r="D73" s="54" t="s">
        <v>591</v>
      </c>
      <c r="E73" s="54" t="s">
        <v>31</v>
      </c>
      <c r="F73" s="55">
        <v>25.62</v>
      </c>
      <c r="G73" s="56"/>
      <c r="H73" s="56">
        <f t="shared" si="14"/>
        <v>0</v>
      </c>
      <c r="J73"/>
      <c r="O73" s="52">
        <v>1</v>
      </c>
      <c r="P73" s="52">
        <v>24.4</v>
      </c>
      <c r="Q73" s="52">
        <v>1.05</v>
      </c>
      <c r="R73" s="52">
        <f t="shared" si="15"/>
        <v>25.62</v>
      </c>
      <c r="Z73" s="141">
        <v>1</v>
      </c>
      <c r="AA73" s="52">
        <v>1</v>
      </c>
    </row>
    <row r="74" spans="1:27">
      <c r="A74" s="54"/>
      <c r="B74" s="54"/>
      <c r="C74" s="54">
        <v>3</v>
      </c>
      <c r="D74" s="54" t="s">
        <v>592</v>
      </c>
      <c r="E74" s="54" t="s">
        <v>31</v>
      </c>
      <c r="F74" s="55">
        <v>105</v>
      </c>
      <c r="G74" s="56"/>
      <c r="H74" s="56">
        <f t="shared" si="14"/>
        <v>0</v>
      </c>
      <c r="J74"/>
      <c r="O74" s="52">
        <v>1</v>
      </c>
      <c r="P74" s="52">
        <v>100</v>
      </c>
      <c r="Q74" s="52">
        <v>1.05</v>
      </c>
      <c r="R74" s="52">
        <f t="shared" si="15"/>
        <v>105</v>
      </c>
      <c r="Z74" s="141">
        <v>1</v>
      </c>
      <c r="AA74" s="52">
        <v>1</v>
      </c>
    </row>
    <row r="75" spans="1:27">
      <c r="A75" s="54"/>
      <c r="B75" s="54"/>
      <c r="C75" s="54">
        <v>4</v>
      </c>
      <c r="D75" s="54" t="s">
        <v>593</v>
      </c>
      <c r="E75" s="54" t="s">
        <v>31</v>
      </c>
      <c r="F75" s="55">
        <v>64.575000000000003</v>
      </c>
      <c r="G75" s="56"/>
      <c r="H75" s="56">
        <f t="shared" si="14"/>
        <v>0</v>
      </c>
      <c r="J75"/>
      <c r="O75" s="52">
        <v>1</v>
      </c>
      <c r="P75" s="52">
        <v>61.5</v>
      </c>
      <c r="Q75" s="52">
        <v>1.05</v>
      </c>
      <c r="R75" s="52">
        <f t="shared" si="15"/>
        <v>64.575000000000003</v>
      </c>
      <c r="Z75" s="141">
        <v>1</v>
      </c>
      <c r="AA75" s="52">
        <v>1</v>
      </c>
    </row>
    <row r="76" spans="1:27">
      <c r="A76" s="54"/>
      <c r="B76" s="54"/>
      <c r="C76" s="54">
        <v>5</v>
      </c>
      <c r="D76" s="54" t="s">
        <v>594</v>
      </c>
      <c r="E76" s="54" t="s">
        <v>31</v>
      </c>
      <c r="F76" s="55">
        <v>37.800000000000004</v>
      </c>
      <c r="G76" s="56"/>
      <c r="H76" s="56">
        <f t="shared" si="14"/>
        <v>0</v>
      </c>
      <c r="J76"/>
      <c r="O76" s="52">
        <v>1</v>
      </c>
      <c r="P76" s="52">
        <v>36</v>
      </c>
      <c r="Q76" s="52">
        <v>1.05</v>
      </c>
      <c r="R76" s="52">
        <f t="shared" si="15"/>
        <v>37.800000000000004</v>
      </c>
      <c r="AA76" s="52"/>
    </row>
    <row r="77" spans="1:27">
      <c r="A77" s="54"/>
      <c r="B77" s="54"/>
      <c r="C77" s="54">
        <v>6</v>
      </c>
      <c r="D77" s="54" t="s">
        <v>595</v>
      </c>
      <c r="E77" s="54" t="s">
        <v>31</v>
      </c>
      <c r="F77" s="55">
        <v>15.959999999999999</v>
      </c>
      <c r="G77" s="56"/>
      <c r="H77" s="56">
        <f t="shared" si="14"/>
        <v>0</v>
      </c>
      <c r="J77"/>
      <c r="O77" s="52">
        <v>1</v>
      </c>
      <c r="P77" s="52">
        <v>15.2</v>
      </c>
      <c r="Q77" s="52">
        <v>1.05</v>
      </c>
      <c r="R77" s="52">
        <f t="shared" si="15"/>
        <v>15.959999999999999</v>
      </c>
    </row>
    <row r="78" spans="1:27">
      <c r="A78" s="54"/>
      <c r="B78" s="54"/>
      <c r="C78" s="54">
        <v>7</v>
      </c>
      <c r="D78" s="54" t="s">
        <v>610</v>
      </c>
      <c r="E78" s="54" t="s">
        <v>31</v>
      </c>
      <c r="F78" s="55">
        <v>7.665</v>
      </c>
      <c r="G78" s="56"/>
      <c r="H78" s="56">
        <f t="shared" si="14"/>
        <v>0</v>
      </c>
      <c r="J78"/>
      <c r="O78" s="52">
        <v>1</v>
      </c>
      <c r="P78" s="52">
        <v>7.3</v>
      </c>
      <c r="Q78" s="52">
        <v>1.05</v>
      </c>
      <c r="R78" s="52">
        <f t="shared" si="15"/>
        <v>7.665</v>
      </c>
    </row>
    <row r="79" spans="1:27" ht="25.5">
      <c r="A79" s="2" t="str">
        <f>$A$2</f>
        <v>B.3</v>
      </c>
      <c r="B79" s="2">
        <f>COUNT(B$4:B78)+1</f>
        <v>14</v>
      </c>
      <c r="C79" s="2"/>
      <c r="D79" s="2" t="s">
        <v>266</v>
      </c>
      <c r="E79" s="2"/>
      <c r="F79" s="279"/>
      <c r="G79" s="5"/>
      <c r="H79" s="5"/>
      <c r="I79" s="36" t="s">
        <v>142</v>
      </c>
      <c r="J79"/>
      <c r="O79" s="52" t="s">
        <v>52</v>
      </c>
      <c r="P79" s="52" t="s">
        <v>91</v>
      </c>
      <c r="Q79" s="52" t="s">
        <v>55</v>
      </c>
      <c r="R79" s="52" t="s">
        <v>52</v>
      </c>
    </row>
    <row r="80" spans="1:27">
      <c r="A80" s="54"/>
      <c r="B80" s="54"/>
      <c r="C80" s="54">
        <v>1</v>
      </c>
      <c r="D80" s="54" t="s">
        <v>590</v>
      </c>
      <c r="E80" s="54" t="s">
        <v>31</v>
      </c>
      <c r="F80" s="55">
        <v>18.900000000000002</v>
      </c>
      <c r="G80" s="56"/>
      <c r="H80" s="56">
        <f t="shared" ref="H80:H87" si="16">F80*G80</f>
        <v>0</v>
      </c>
      <c r="J80"/>
      <c r="O80" s="52">
        <v>60</v>
      </c>
      <c r="P80" s="52">
        <v>0.3</v>
      </c>
      <c r="Q80" s="52">
        <v>1.05</v>
      </c>
      <c r="R80" s="52">
        <f t="shared" ref="R80:R87" si="17">O80*P80*Q80</f>
        <v>18.900000000000002</v>
      </c>
      <c r="Z80" s="141">
        <v>1</v>
      </c>
      <c r="AA80" s="52">
        <v>1</v>
      </c>
    </row>
    <row r="81" spans="1:27">
      <c r="A81" s="54"/>
      <c r="B81" s="54"/>
      <c r="C81" s="54">
        <v>2</v>
      </c>
      <c r="D81" s="54" t="s">
        <v>589</v>
      </c>
      <c r="E81" s="54" t="s">
        <v>31</v>
      </c>
      <c r="F81" s="55">
        <v>8.8620000000000019</v>
      </c>
      <c r="G81" s="56"/>
      <c r="H81" s="56">
        <f t="shared" si="16"/>
        <v>0</v>
      </c>
      <c r="J81"/>
      <c r="O81" s="52">
        <f>28+14.2</f>
        <v>42.2</v>
      </c>
      <c r="P81" s="52">
        <v>0.2</v>
      </c>
      <c r="Q81" s="52">
        <v>1.05</v>
      </c>
      <c r="R81" s="52">
        <f t="shared" si="17"/>
        <v>8.8620000000000019</v>
      </c>
      <c r="Z81" s="141">
        <v>1</v>
      </c>
      <c r="AA81" s="52">
        <v>1</v>
      </c>
    </row>
    <row r="82" spans="1:27">
      <c r="A82" s="54"/>
      <c r="B82" s="54"/>
      <c r="C82" s="54">
        <v>3</v>
      </c>
      <c r="D82" s="54" t="s">
        <v>591</v>
      </c>
      <c r="E82" s="54" t="s">
        <v>31</v>
      </c>
      <c r="F82" s="55">
        <v>9.1087500000000006</v>
      </c>
      <c r="G82" s="56"/>
      <c r="H82" s="56">
        <f t="shared" si="16"/>
        <v>0</v>
      </c>
      <c r="J82"/>
      <c r="O82" s="52">
        <f>6+28.7</f>
        <v>34.700000000000003</v>
      </c>
      <c r="P82" s="52">
        <v>0.25</v>
      </c>
      <c r="Q82" s="52">
        <v>1.05</v>
      </c>
      <c r="R82" s="52">
        <f t="shared" si="17"/>
        <v>9.1087500000000006</v>
      </c>
      <c r="Z82" s="141">
        <v>1</v>
      </c>
      <c r="AA82" s="52">
        <v>1</v>
      </c>
    </row>
    <row r="83" spans="1:27">
      <c r="A83" s="54"/>
      <c r="B83" s="54"/>
      <c r="C83" s="54">
        <v>4</v>
      </c>
      <c r="D83" s="54" t="s">
        <v>592</v>
      </c>
      <c r="E83" s="54" t="s">
        <v>31</v>
      </c>
      <c r="F83" s="55">
        <v>12.243</v>
      </c>
      <c r="G83" s="56"/>
      <c r="H83" s="56">
        <f t="shared" si="16"/>
        <v>0</v>
      </c>
      <c r="J83"/>
      <c r="O83" s="52">
        <v>53</v>
      </c>
      <c r="P83" s="52">
        <v>0.22</v>
      </c>
      <c r="Q83" s="52">
        <v>1.05</v>
      </c>
      <c r="R83" s="52">
        <f t="shared" si="17"/>
        <v>12.243</v>
      </c>
      <c r="Z83" s="141">
        <v>1</v>
      </c>
      <c r="AA83" s="52">
        <v>1</v>
      </c>
    </row>
    <row r="84" spans="1:27">
      <c r="A84" s="54"/>
      <c r="B84" s="54"/>
      <c r="C84" s="54">
        <v>5</v>
      </c>
      <c r="D84" s="54" t="s">
        <v>593</v>
      </c>
      <c r="E84" s="54" t="s">
        <v>31</v>
      </c>
      <c r="F84" s="55">
        <v>12.177375000000001</v>
      </c>
      <c r="G84" s="56"/>
      <c r="H84" s="56">
        <f t="shared" si="16"/>
        <v>0</v>
      </c>
      <c r="J84"/>
      <c r="O84" s="52">
        <f>38.15+8.24</f>
        <v>46.39</v>
      </c>
      <c r="P84" s="52">
        <v>0.25</v>
      </c>
      <c r="Q84" s="52">
        <v>1.05</v>
      </c>
      <c r="R84" s="52">
        <f t="shared" si="17"/>
        <v>12.177375000000001</v>
      </c>
      <c r="Z84" s="141">
        <v>1</v>
      </c>
      <c r="AA84" s="52">
        <v>1</v>
      </c>
    </row>
    <row r="85" spans="1:27">
      <c r="A85" s="54"/>
      <c r="B85" s="54"/>
      <c r="C85" s="54">
        <v>6</v>
      </c>
      <c r="D85" s="54" t="s">
        <v>594</v>
      </c>
      <c r="E85" s="54" t="s">
        <v>31</v>
      </c>
      <c r="F85" s="55">
        <v>6.8512500000000003</v>
      </c>
      <c r="G85" s="56"/>
      <c r="H85" s="56">
        <f t="shared" si="16"/>
        <v>0</v>
      </c>
      <c r="J85"/>
      <c r="O85" s="52">
        <v>26.1</v>
      </c>
      <c r="P85" s="52">
        <v>0.25</v>
      </c>
      <c r="Q85" s="52">
        <v>1.05</v>
      </c>
      <c r="R85" s="52">
        <f t="shared" si="17"/>
        <v>6.8512500000000003</v>
      </c>
      <c r="AA85" s="52"/>
    </row>
    <row r="86" spans="1:27">
      <c r="A86" s="54"/>
      <c r="B86" s="54"/>
      <c r="C86" s="54">
        <v>7</v>
      </c>
      <c r="D86" s="54" t="s">
        <v>595</v>
      </c>
      <c r="E86" s="54" t="s">
        <v>31</v>
      </c>
      <c r="F86" s="55">
        <v>7.8487499999999999</v>
      </c>
      <c r="G86" s="56"/>
      <c r="H86" s="56">
        <f t="shared" si="16"/>
        <v>0</v>
      </c>
      <c r="J86"/>
      <c r="O86" s="52">
        <f>29.9</f>
        <v>29.9</v>
      </c>
      <c r="P86" s="52">
        <v>0.25</v>
      </c>
      <c r="Q86" s="52">
        <v>1.05</v>
      </c>
      <c r="R86" s="52">
        <f t="shared" si="17"/>
        <v>7.8487499999999999</v>
      </c>
    </row>
    <row r="87" spans="1:27">
      <c r="A87" s="54"/>
      <c r="B87" s="54"/>
      <c r="C87" s="54">
        <v>8</v>
      </c>
      <c r="D87" s="54" t="s">
        <v>610</v>
      </c>
      <c r="E87" s="54" t="s">
        <v>31</v>
      </c>
      <c r="F87" s="55">
        <v>2.3100000000000005</v>
      </c>
      <c r="G87" s="56"/>
      <c r="H87" s="56">
        <f t="shared" si="16"/>
        <v>0</v>
      </c>
      <c r="J87"/>
      <c r="O87" s="52">
        <v>11</v>
      </c>
      <c r="P87" s="52">
        <v>0.2</v>
      </c>
      <c r="Q87" s="52">
        <v>1.05</v>
      </c>
      <c r="R87" s="52">
        <f t="shared" si="17"/>
        <v>2.3100000000000005</v>
      </c>
    </row>
    <row r="88" spans="1:27" ht="25.5">
      <c r="A88" s="2" t="str">
        <f>$A$2</f>
        <v>B.3</v>
      </c>
      <c r="B88" s="2">
        <f>COUNT(B$4:B87)+1</f>
        <v>15</v>
      </c>
      <c r="C88" s="2"/>
      <c r="D88" s="2" t="s">
        <v>110</v>
      </c>
      <c r="E88" s="2"/>
      <c r="F88" s="279"/>
      <c r="G88" s="5"/>
      <c r="H88" s="5"/>
      <c r="I88" s="36" t="s">
        <v>143</v>
      </c>
      <c r="J88"/>
      <c r="R88" s="52" t="s">
        <v>193</v>
      </c>
    </row>
    <row r="89" spans="1:27">
      <c r="A89" s="54"/>
      <c r="B89" s="54"/>
      <c r="C89" s="54">
        <v>1</v>
      </c>
      <c r="D89" s="54" t="s">
        <v>207</v>
      </c>
      <c r="E89" s="54" t="s">
        <v>40</v>
      </c>
      <c r="F89" s="55">
        <v>4</v>
      </c>
      <c r="G89" s="56"/>
      <c r="H89" s="56">
        <f>F89*G89</f>
        <v>0</v>
      </c>
      <c r="J89"/>
      <c r="R89" s="52"/>
    </row>
    <row r="90" spans="1:27">
      <c r="A90" s="54"/>
      <c r="B90" s="54"/>
      <c r="C90" s="54">
        <v>2</v>
      </c>
      <c r="D90" s="54" t="s">
        <v>660</v>
      </c>
      <c r="E90" s="54" t="s">
        <v>40</v>
      </c>
      <c r="F90" s="55">
        <v>3</v>
      </c>
      <c r="G90" s="56"/>
      <c r="H90" s="56">
        <f>F90*G90</f>
        <v>0</v>
      </c>
      <c r="J90"/>
      <c r="R90" s="52"/>
    </row>
    <row r="91" spans="1:27" ht="25.5">
      <c r="A91" s="2" t="str">
        <f>$A$2</f>
        <v>B.3</v>
      </c>
      <c r="B91" s="2">
        <f>COUNT(B$4:B88)+1</f>
        <v>16</v>
      </c>
      <c r="C91" s="2"/>
      <c r="D91" s="2" t="s">
        <v>200</v>
      </c>
      <c r="E91" s="2"/>
      <c r="F91" s="279"/>
      <c r="G91" s="5"/>
      <c r="H91" s="5"/>
      <c r="I91" s="36" t="s">
        <v>47</v>
      </c>
      <c r="J91"/>
      <c r="L91" s="52" t="s">
        <v>58</v>
      </c>
      <c r="M91" s="52" t="s">
        <v>52</v>
      </c>
      <c r="N91" s="52" t="s">
        <v>48</v>
      </c>
      <c r="O91" s="52" t="s">
        <v>49</v>
      </c>
      <c r="P91" s="52" t="s">
        <v>7</v>
      </c>
      <c r="Q91" s="52" t="s">
        <v>55</v>
      </c>
      <c r="R91" s="52" t="s">
        <v>7</v>
      </c>
    </row>
    <row r="92" spans="1:27">
      <c r="A92" s="54"/>
      <c r="B92" s="54"/>
      <c r="C92" s="54">
        <v>1</v>
      </c>
      <c r="D92" s="54" t="s">
        <v>596</v>
      </c>
      <c r="E92" s="54" t="s">
        <v>31</v>
      </c>
      <c r="F92" s="55">
        <v>75.790260000000004</v>
      </c>
      <c r="G92" s="56"/>
      <c r="H92" s="56">
        <f t="shared" ref="H92:H98" si="18">F92*G92</f>
        <v>0</v>
      </c>
      <c r="J92"/>
      <c r="L92" s="52">
        <v>1</v>
      </c>
      <c r="M92" s="52">
        <v>13.22</v>
      </c>
      <c r="N92" s="52">
        <v>0.3</v>
      </c>
      <c r="O92" s="52">
        <v>2.58</v>
      </c>
      <c r="P92" s="52">
        <f>M92*(2*O92+N92)</f>
        <v>72.181200000000004</v>
      </c>
      <c r="Q92" s="115">
        <v>1.05</v>
      </c>
      <c r="R92" s="52">
        <f t="shared" ref="R92:R98" si="19">P92*Q92</f>
        <v>75.790260000000004</v>
      </c>
    </row>
    <row r="93" spans="1:27">
      <c r="A93" s="54"/>
      <c r="B93" s="54"/>
      <c r="C93" s="54">
        <v>2</v>
      </c>
      <c r="D93" s="54" t="s">
        <v>597</v>
      </c>
      <c r="E93" s="54" t="s">
        <v>31</v>
      </c>
      <c r="F93" s="55">
        <v>29.150100000000005</v>
      </c>
      <c r="G93" s="56"/>
      <c r="H93" s="56">
        <f t="shared" si="18"/>
        <v>0</v>
      </c>
      <c r="J93"/>
      <c r="L93" s="52">
        <v>3</v>
      </c>
      <c r="M93" s="52">
        <v>13.22</v>
      </c>
      <c r="N93" s="52">
        <v>0.3</v>
      </c>
      <c r="O93" s="52">
        <v>0.9</v>
      </c>
      <c r="P93" s="52">
        <f>M93*(2*O93+N93)</f>
        <v>27.762000000000004</v>
      </c>
      <c r="Q93" s="115">
        <v>1.05</v>
      </c>
      <c r="R93" s="52">
        <f t="shared" si="19"/>
        <v>29.150100000000005</v>
      </c>
    </row>
    <row r="94" spans="1:27">
      <c r="A94" s="54"/>
      <c r="B94" s="54"/>
      <c r="C94" s="54">
        <v>3</v>
      </c>
      <c r="D94" s="54" t="s">
        <v>598</v>
      </c>
      <c r="E94" s="54" t="s">
        <v>31</v>
      </c>
      <c r="F94" s="55">
        <v>15.1515</v>
      </c>
      <c r="G94" s="56"/>
      <c r="H94" s="56">
        <f t="shared" si="18"/>
        <v>0</v>
      </c>
      <c r="J94"/>
      <c r="L94" s="52">
        <v>1</v>
      </c>
      <c r="M94" s="52">
        <v>7.4</v>
      </c>
      <c r="N94" s="52">
        <v>0.25</v>
      </c>
      <c r="O94" s="52">
        <v>0.85</v>
      </c>
      <c r="P94" s="52">
        <f>M94*(2*O94+N94)</f>
        <v>14.43</v>
      </c>
      <c r="Q94" s="115">
        <v>1.05</v>
      </c>
      <c r="R94" s="52">
        <f t="shared" si="19"/>
        <v>15.1515</v>
      </c>
    </row>
    <row r="95" spans="1:27">
      <c r="A95" s="54"/>
      <c r="B95" s="54"/>
      <c r="C95" s="54">
        <v>4</v>
      </c>
      <c r="D95" s="54" t="s">
        <v>599</v>
      </c>
      <c r="E95" s="54" t="s">
        <v>31</v>
      </c>
      <c r="F95" s="55">
        <v>14.553000000000001</v>
      </c>
      <c r="G95" s="56"/>
      <c r="H95" s="56">
        <f t="shared" si="18"/>
        <v>0</v>
      </c>
      <c r="J95"/>
      <c r="L95" s="52">
        <v>1</v>
      </c>
      <c r="M95" s="52">
        <v>4.2</v>
      </c>
      <c r="N95" s="52">
        <v>0.3</v>
      </c>
      <c r="O95" s="52">
        <v>1.5</v>
      </c>
      <c r="P95" s="52">
        <f>M95*(2*O95+N95)</f>
        <v>13.86</v>
      </c>
      <c r="Q95" s="115">
        <v>1.05</v>
      </c>
      <c r="R95" s="52">
        <f t="shared" si="19"/>
        <v>14.553000000000001</v>
      </c>
    </row>
    <row r="96" spans="1:27">
      <c r="A96" s="54"/>
      <c r="B96" s="54"/>
      <c r="C96" s="54">
        <v>5</v>
      </c>
      <c r="D96" s="54" t="s">
        <v>606</v>
      </c>
      <c r="E96" s="54" t="s">
        <v>31</v>
      </c>
      <c r="F96" s="55">
        <v>10.835999999999999</v>
      </c>
      <c r="G96" s="56"/>
      <c r="H96" s="56">
        <f t="shared" si="18"/>
        <v>0</v>
      </c>
      <c r="J96"/>
      <c r="L96" s="52">
        <v>1</v>
      </c>
      <c r="M96" s="52">
        <v>8.6</v>
      </c>
      <c r="N96" s="52">
        <v>0.25</v>
      </c>
      <c r="O96" s="52">
        <v>0.6</v>
      </c>
      <c r="P96" s="52">
        <f>M96*(2*O96)</f>
        <v>10.319999999999999</v>
      </c>
      <c r="Q96" s="115">
        <v>1.05</v>
      </c>
      <c r="R96" s="52">
        <f t="shared" si="19"/>
        <v>10.835999999999999</v>
      </c>
    </row>
    <row r="97" spans="1:26">
      <c r="A97" s="54"/>
      <c r="B97" s="54"/>
      <c r="C97" s="54">
        <v>6</v>
      </c>
      <c r="D97" s="54" t="s">
        <v>607</v>
      </c>
      <c r="E97" s="54" t="s">
        <v>31</v>
      </c>
      <c r="F97" s="55">
        <v>11.906999999999998</v>
      </c>
      <c r="G97" s="56"/>
      <c r="H97" s="56">
        <f t="shared" si="18"/>
        <v>0</v>
      </c>
      <c r="J97"/>
      <c r="L97" s="52">
        <v>1</v>
      </c>
      <c r="M97" s="52">
        <v>9.4499999999999993</v>
      </c>
      <c r="N97" s="52">
        <v>0.25</v>
      </c>
      <c r="O97" s="52">
        <v>0.6</v>
      </c>
      <c r="P97" s="52">
        <f>M97*(2*O97)</f>
        <v>11.339999999999998</v>
      </c>
      <c r="Q97" s="115">
        <v>1.05</v>
      </c>
      <c r="R97" s="52">
        <f t="shared" si="19"/>
        <v>11.906999999999998</v>
      </c>
    </row>
    <row r="98" spans="1:26">
      <c r="A98" s="54"/>
      <c r="B98" s="54"/>
      <c r="C98" s="54">
        <v>7</v>
      </c>
      <c r="D98" s="54" t="s">
        <v>608</v>
      </c>
      <c r="E98" s="54" t="s">
        <v>31</v>
      </c>
      <c r="F98" s="55">
        <v>3.024</v>
      </c>
      <c r="G98" s="56"/>
      <c r="H98" s="56">
        <f t="shared" si="18"/>
        <v>0</v>
      </c>
      <c r="J98"/>
      <c r="L98" s="52">
        <v>1</v>
      </c>
      <c r="M98" s="52">
        <v>2.4</v>
      </c>
      <c r="N98" s="52">
        <v>0.25</v>
      </c>
      <c r="O98" s="52">
        <v>0.6</v>
      </c>
      <c r="P98" s="52">
        <f>M98*(2*O98)</f>
        <v>2.88</v>
      </c>
      <c r="Q98" s="115">
        <v>1.05</v>
      </c>
      <c r="R98" s="52">
        <f t="shared" si="19"/>
        <v>3.024</v>
      </c>
    </row>
    <row r="99" spans="1:26" ht="38.25">
      <c r="A99" s="2" t="str">
        <f>$A$2</f>
        <v>B.3</v>
      </c>
      <c r="B99" s="2">
        <f>COUNT(B$4:B95)+1</f>
        <v>17</v>
      </c>
      <c r="C99" s="2"/>
      <c r="D99" s="2" t="s">
        <v>199</v>
      </c>
      <c r="E99" s="2"/>
      <c r="F99" s="279"/>
      <c r="G99" s="5"/>
      <c r="H99" s="5"/>
      <c r="I99" s="36" t="s">
        <v>105</v>
      </c>
      <c r="J99"/>
      <c r="L99" s="52" t="s">
        <v>58</v>
      </c>
      <c r="N99" s="52" t="s">
        <v>661</v>
      </c>
      <c r="O99" s="52" t="s">
        <v>48</v>
      </c>
      <c r="P99" s="52" t="s">
        <v>7</v>
      </c>
      <c r="Q99" s="52" t="s">
        <v>55</v>
      </c>
      <c r="R99" s="52" t="s">
        <v>7</v>
      </c>
    </row>
    <row r="100" spans="1:26">
      <c r="A100" s="54"/>
      <c r="B100" s="54"/>
      <c r="C100" s="54">
        <v>1</v>
      </c>
      <c r="D100" s="54" t="s">
        <v>662</v>
      </c>
      <c r="E100" s="54" t="s">
        <v>31</v>
      </c>
      <c r="F100" s="55">
        <v>7.3500000000000005</v>
      </c>
      <c r="G100" s="56"/>
      <c r="H100" s="56">
        <f t="shared" ref="H100:H105" si="20">F100*G100</f>
        <v>0</v>
      </c>
      <c r="J100"/>
      <c r="L100" s="52">
        <v>1</v>
      </c>
      <c r="N100" s="52">
        <v>1</v>
      </c>
      <c r="O100" s="52">
        <v>7</v>
      </c>
      <c r="P100" s="52">
        <f>L100*N100*O100</f>
        <v>7</v>
      </c>
      <c r="Q100" s="115">
        <v>1.05</v>
      </c>
      <c r="R100" s="52">
        <f t="shared" ref="R100:R105" si="21">P100*Q100</f>
        <v>7.3500000000000005</v>
      </c>
      <c r="S100" s="104"/>
    </row>
    <row r="101" spans="1:26">
      <c r="A101" s="54"/>
      <c r="B101" s="54"/>
      <c r="C101" s="54">
        <v>2</v>
      </c>
      <c r="D101" s="54" t="s">
        <v>663</v>
      </c>
      <c r="E101" s="54" t="s">
        <v>31</v>
      </c>
      <c r="F101" s="55">
        <v>1.8900000000000001</v>
      </c>
      <c r="G101" s="56"/>
      <c r="H101" s="56">
        <f t="shared" si="20"/>
        <v>0</v>
      </c>
      <c r="J101"/>
      <c r="L101" s="52">
        <v>1</v>
      </c>
      <c r="P101" s="52">
        <v>1.8</v>
      </c>
      <c r="Q101" s="115">
        <v>1.05</v>
      </c>
      <c r="R101" s="52">
        <f t="shared" si="21"/>
        <v>1.8900000000000001</v>
      </c>
      <c r="S101" s="104"/>
    </row>
    <row r="102" spans="1:26">
      <c r="A102" s="54"/>
      <c r="B102" s="54"/>
      <c r="C102" s="54">
        <v>3</v>
      </c>
      <c r="D102" s="54" t="s">
        <v>664</v>
      </c>
      <c r="E102" s="54" t="s">
        <v>31</v>
      </c>
      <c r="F102" s="55">
        <v>3.78</v>
      </c>
      <c r="G102" s="56"/>
      <c r="H102" s="56">
        <f t="shared" si="20"/>
        <v>0</v>
      </c>
      <c r="J102"/>
      <c r="L102" s="52">
        <v>20</v>
      </c>
      <c r="N102" s="52">
        <v>1</v>
      </c>
      <c r="O102" s="52">
        <v>0.18</v>
      </c>
      <c r="P102" s="52">
        <f>L102*N102*O102</f>
        <v>3.5999999999999996</v>
      </c>
      <c r="Q102" s="115">
        <v>1.05</v>
      </c>
      <c r="R102" s="52">
        <f t="shared" si="21"/>
        <v>3.78</v>
      </c>
      <c r="S102" s="104"/>
    </row>
    <row r="103" spans="1:26">
      <c r="A103" s="54"/>
      <c r="B103" s="54"/>
      <c r="C103" s="54">
        <v>4</v>
      </c>
      <c r="D103" s="54" t="s">
        <v>665</v>
      </c>
      <c r="E103" s="54" t="s">
        <v>31</v>
      </c>
      <c r="F103" s="55">
        <v>6.3840000000000003</v>
      </c>
      <c r="G103" s="56"/>
      <c r="H103" s="56">
        <f t="shared" si="20"/>
        <v>0</v>
      </c>
      <c r="J103"/>
      <c r="L103" s="52">
        <v>1</v>
      </c>
      <c r="N103" s="52">
        <v>1.9</v>
      </c>
      <c r="O103" s="52">
        <v>3.2</v>
      </c>
      <c r="P103" s="52">
        <f>L103*N103*O103</f>
        <v>6.08</v>
      </c>
      <c r="Q103" s="115">
        <v>1.05</v>
      </c>
      <c r="R103" s="52">
        <f t="shared" si="21"/>
        <v>6.3840000000000003</v>
      </c>
    </row>
    <row r="104" spans="1:26">
      <c r="A104" s="54"/>
      <c r="B104" s="54"/>
      <c r="C104" s="54">
        <v>5</v>
      </c>
      <c r="D104" s="54" t="s">
        <v>667</v>
      </c>
      <c r="E104" s="54" t="s">
        <v>31</v>
      </c>
      <c r="F104" s="55">
        <v>0.89249999999999996</v>
      </c>
      <c r="G104" s="56"/>
      <c r="H104" s="56">
        <f t="shared" si="20"/>
        <v>0</v>
      </c>
      <c r="J104"/>
      <c r="L104" s="52">
        <v>1</v>
      </c>
      <c r="P104" s="52">
        <v>0.85</v>
      </c>
      <c r="Q104" s="115">
        <v>1.05</v>
      </c>
      <c r="R104" s="52">
        <f t="shared" si="21"/>
        <v>0.89249999999999996</v>
      </c>
    </row>
    <row r="105" spans="1:26">
      <c r="A105" s="54"/>
      <c r="B105" s="54"/>
      <c r="C105" s="54">
        <v>6</v>
      </c>
      <c r="D105" s="54" t="s">
        <v>666</v>
      </c>
      <c r="E105" s="54" t="s">
        <v>31</v>
      </c>
      <c r="F105" s="55">
        <v>2.0947499999999999</v>
      </c>
      <c r="G105" s="56"/>
      <c r="H105" s="56">
        <f t="shared" si="20"/>
        <v>0</v>
      </c>
      <c r="J105"/>
      <c r="L105" s="52">
        <v>7</v>
      </c>
      <c r="N105" s="52">
        <v>1.9</v>
      </c>
      <c r="O105" s="52">
        <v>0.15</v>
      </c>
      <c r="P105" s="52">
        <f>L105*N105*O105</f>
        <v>1.9949999999999997</v>
      </c>
      <c r="Q105" s="115">
        <v>1.05</v>
      </c>
      <c r="R105" s="52">
        <f t="shared" si="21"/>
        <v>2.0947499999999999</v>
      </c>
    </row>
    <row r="106" spans="1:26">
      <c r="A106" s="2" t="str">
        <f>$A$2</f>
        <v>B.3</v>
      </c>
      <c r="B106" s="2">
        <f>COUNT(B$4:B105)+1</f>
        <v>18</v>
      </c>
      <c r="C106" s="2"/>
      <c r="D106" s="2" t="s">
        <v>1153</v>
      </c>
      <c r="E106" s="2"/>
      <c r="F106" s="279"/>
      <c r="G106" s="5"/>
      <c r="H106" s="5"/>
      <c r="I106" s="36" t="s">
        <v>668</v>
      </c>
      <c r="J106"/>
      <c r="L106" s="52" t="s">
        <v>58</v>
      </c>
      <c r="M106" s="52" t="s">
        <v>53</v>
      </c>
      <c r="N106" s="52" t="s">
        <v>661</v>
      </c>
      <c r="P106" s="52" t="s">
        <v>7</v>
      </c>
      <c r="Q106" s="52" t="s">
        <v>55</v>
      </c>
      <c r="R106" s="52" t="s">
        <v>7</v>
      </c>
    </row>
    <row r="107" spans="1:26">
      <c r="A107" s="54"/>
      <c r="B107" s="54"/>
      <c r="C107" s="54">
        <v>1</v>
      </c>
      <c r="D107" s="54" t="s">
        <v>615</v>
      </c>
      <c r="E107" s="54" t="s">
        <v>31</v>
      </c>
      <c r="F107" s="55">
        <v>9.0299999999999994</v>
      </c>
      <c r="G107" s="56"/>
      <c r="H107" s="56">
        <f t="shared" ref="H107" si="22">F107*G107</f>
        <v>0</v>
      </c>
      <c r="K107"/>
      <c r="L107" s="52">
        <v>5</v>
      </c>
      <c r="M107" s="52">
        <v>4.3</v>
      </c>
      <c r="N107" s="52">
        <v>0.2</v>
      </c>
      <c r="P107" s="52">
        <f>L107*2*M107*N107</f>
        <v>8.6</v>
      </c>
      <c r="Q107" s="115">
        <v>1.05</v>
      </c>
      <c r="R107" s="52">
        <f t="shared" ref="R107" si="23">P107*Q107</f>
        <v>9.0299999999999994</v>
      </c>
      <c r="S107" s="74"/>
      <c r="T107" s="74"/>
      <c r="U107" s="74"/>
      <c r="V107" s="74"/>
      <c r="W107"/>
      <c r="X107"/>
      <c r="Y107"/>
      <c r="Z107"/>
    </row>
    <row r="108" spans="1:26">
      <c r="A108" s="2" t="str">
        <f>$A$2</f>
        <v>B.3</v>
      </c>
      <c r="B108" s="2">
        <f>COUNT(B$4:B107)+1</f>
        <v>19</v>
      </c>
      <c r="C108" s="2"/>
      <c r="D108" s="2" t="s">
        <v>1154</v>
      </c>
      <c r="E108" s="2"/>
      <c r="F108" s="279"/>
      <c r="G108" s="5"/>
      <c r="H108" s="5"/>
      <c r="I108" s="36" t="s">
        <v>669</v>
      </c>
      <c r="J108"/>
      <c r="L108" s="52" t="s">
        <v>58</v>
      </c>
      <c r="M108" s="52" t="s">
        <v>53</v>
      </c>
      <c r="N108" s="52" t="s">
        <v>661</v>
      </c>
      <c r="P108" s="52" t="s">
        <v>7</v>
      </c>
      <c r="Q108" s="52" t="s">
        <v>55</v>
      </c>
      <c r="R108" s="52" t="s">
        <v>7</v>
      </c>
    </row>
    <row r="109" spans="1:26">
      <c r="A109" s="54"/>
      <c r="B109" s="54"/>
      <c r="C109" s="54">
        <v>1</v>
      </c>
      <c r="D109" s="54" t="s">
        <v>613</v>
      </c>
      <c r="E109" s="54" t="s">
        <v>31</v>
      </c>
      <c r="F109" s="55">
        <v>6.3456000000000001</v>
      </c>
      <c r="G109" s="56"/>
      <c r="H109" s="56">
        <f t="shared" ref="H109" si="24">F109*G109</f>
        <v>0</v>
      </c>
      <c r="K109"/>
      <c r="L109" s="52">
        <v>1</v>
      </c>
      <c r="M109" s="52">
        <v>13.22</v>
      </c>
      <c r="N109" s="52">
        <v>0.2</v>
      </c>
      <c r="P109" s="52">
        <f>L109*2*M109*N109</f>
        <v>5.2880000000000003</v>
      </c>
      <c r="Q109" s="115">
        <v>1.2</v>
      </c>
      <c r="R109" s="52">
        <f t="shared" ref="R109" si="25">P109*Q109</f>
        <v>6.3456000000000001</v>
      </c>
      <c r="S109" s="74"/>
      <c r="T109" s="74"/>
      <c r="U109" s="74"/>
      <c r="V109" s="74"/>
      <c r="W109"/>
      <c r="X109"/>
      <c r="Y109"/>
      <c r="Z109"/>
    </row>
    <row r="110" spans="1:26">
      <c r="A110" s="54"/>
      <c r="B110" s="54"/>
      <c r="C110" s="54">
        <v>2</v>
      </c>
      <c r="D110" s="54" t="s">
        <v>614</v>
      </c>
      <c r="E110" s="54" t="s">
        <v>31</v>
      </c>
      <c r="F110" s="55">
        <v>10.272</v>
      </c>
      <c r="G110" s="56"/>
      <c r="H110" s="56">
        <f t="shared" ref="H110" si="26">F110*G110</f>
        <v>0</v>
      </c>
      <c r="K110"/>
      <c r="L110" s="52">
        <v>2</v>
      </c>
      <c r="M110" s="52">
        <v>10.7</v>
      </c>
      <c r="N110" s="52">
        <v>0.2</v>
      </c>
      <c r="P110" s="52">
        <f>L110*2*M110*N110</f>
        <v>8.56</v>
      </c>
      <c r="Q110" s="115">
        <v>1.2</v>
      </c>
      <c r="R110" s="52">
        <f t="shared" ref="R110" si="27">P110*Q110</f>
        <v>10.272</v>
      </c>
      <c r="S110" s="74"/>
      <c r="T110" s="74"/>
      <c r="U110" s="74"/>
      <c r="V110" s="74"/>
      <c r="W110"/>
      <c r="X110"/>
      <c r="Y110"/>
      <c r="Z110"/>
    </row>
    <row r="111" spans="1:26" ht="89.25">
      <c r="A111" s="2" t="s">
        <v>15</v>
      </c>
      <c r="B111" s="2">
        <f>COUNT(B$5:B110)+1</f>
        <v>20</v>
      </c>
      <c r="C111" s="2"/>
      <c r="D111" s="2" t="s">
        <v>1155</v>
      </c>
      <c r="E111" s="2"/>
      <c r="F111" s="279"/>
      <c r="G111" s="5"/>
      <c r="H111" s="5"/>
      <c r="I111" s="36" t="s">
        <v>670</v>
      </c>
      <c r="K111"/>
      <c r="L111" s="52" t="s">
        <v>114</v>
      </c>
      <c r="M111" s="52" t="s">
        <v>671</v>
      </c>
      <c r="N111" s="52" t="s">
        <v>672</v>
      </c>
      <c r="P111" s="52" t="s">
        <v>91</v>
      </c>
      <c r="Q111" s="115" t="s">
        <v>55</v>
      </c>
      <c r="R111" s="52" t="s">
        <v>7</v>
      </c>
      <c r="S111" s="74"/>
      <c r="T111" s="104"/>
      <c r="U111" s="74"/>
      <c r="V111" s="74"/>
      <c r="W111"/>
      <c r="X111"/>
      <c r="Y111"/>
      <c r="Z111"/>
    </row>
    <row r="112" spans="1:26">
      <c r="A112" s="54"/>
      <c r="B112" s="54"/>
      <c r="C112" s="54">
        <v>1</v>
      </c>
      <c r="D112" s="54" t="s">
        <v>617</v>
      </c>
      <c r="E112" s="54" t="s">
        <v>31</v>
      </c>
      <c r="F112" s="55">
        <v>31.696874999999999</v>
      </c>
      <c r="G112" s="56"/>
      <c r="H112" s="56">
        <f t="shared" ref="H112:H114" si="28">F112*G112</f>
        <v>0</v>
      </c>
      <c r="K112"/>
      <c r="L112" s="52">
        <v>1</v>
      </c>
      <c r="M112" s="52">
        <v>11.2</v>
      </c>
      <c r="N112" s="52">
        <f>11.1+9.55</f>
        <v>20.65</v>
      </c>
      <c r="P112" s="52">
        <v>0.25</v>
      </c>
      <c r="Q112" s="115">
        <v>1.1499999999999999</v>
      </c>
      <c r="R112" s="52">
        <f>L112*(2*M112+N112*P112)*Q112</f>
        <v>31.696874999999999</v>
      </c>
      <c r="S112" s="74"/>
      <c r="T112" s="52"/>
      <c r="U112" s="74"/>
      <c r="V112" s="74"/>
      <c r="W112"/>
      <c r="X112"/>
      <c r="Y112"/>
      <c r="Z112"/>
    </row>
    <row r="113" spans="1:26">
      <c r="A113" s="54"/>
      <c r="B113" s="54"/>
      <c r="C113" s="54">
        <v>2</v>
      </c>
      <c r="D113" s="54" t="s">
        <v>618</v>
      </c>
      <c r="E113" s="54" t="s">
        <v>31</v>
      </c>
      <c r="F113" s="55">
        <v>6.411249999999999</v>
      </c>
      <c r="G113" s="56"/>
      <c r="H113" s="56">
        <f t="shared" si="28"/>
        <v>0</v>
      </c>
      <c r="K113"/>
      <c r="L113" s="52">
        <v>1</v>
      </c>
      <c r="M113" s="52">
        <v>1.9</v>
      </c>
      <c r="N113" s="52">
        <v>7.1</v>
      </c>
      <c r="P113" s="52">
        <v>0.25</v>
      </c>
      <c r="Q113" s="115">
        <v>1.1499999999999999</v>
      </c>
      <c r="R113" s="52">
        <f t="shared" ref="R113:R114" si="29">L113*(2*M113+N113*P113)*Q113</f>
        <v>6.411249999999999</v>
      </c>
      <c r="S113" s="74"/>
      <c r="T113" s="74"/>
      <c r="U113" s="74"/>
      <c r="V113" s="74"/>
      <c r="W113"/>
      <c r="X113"/>
      <c r="Y113"/>
      <c r="Z113"/>
    </row>
    <row r="114" spans="1:26">
      <c r="A114" s="54"/>
      <c r="B114" s="54"/>
      <c r="C114" s="54">
        <v>3</v>
      </c>
      <c r="D114" s="54" t="s">
        <v>619</v>
      </c>
      <c r="E114" s="54" t="s">
        <v>31</v>
      </c>
      <c r="F114" s="55">
        <v>5.5774999999999988</v>
      </c>
      <c r="G114" s="56"/>
      <c r="H114" s="56">
        <f t="shared" si="28"/>
        <v>0</v>
      </c>
      <c r="K114"/>
      <c r="L114" s="52">
        <v>1</v>
      </c>
      <c r="M114" s="52">
        <v>1.6</v>
      </c>
      <c r="N114" s="52">
        <v>6.6</v>
      </c>
      <c r="P114" s="52">
        <v>0.25</v>
      </c>
      <c r="Q114" s="115">
        <v>1.1499999999999999</v>
      </c>
      <c r="R114" s="52">
        <f t="shared" si="29"/>
        <v>5.5774999999999988</v>
      </c>
      <c r="S114" s="74"/>
      <c r="T114" s="74"/>
      <c r="U114" s="74"/>
      <c r="V114" s="74"/>
      <c r="W114"/>
      <c r="X114"/>
      <c r="Y114"/>
      <c r="Z114"/>
    </row>
    <row r="115" spans="1:26" ht="25.5">
      <c r="A115" s="2" t="str">
        <f>$A$2</f>
        <v>B.3</v>
      </c>
      <c r="B115" s="2">
        <f>COUNT(B$4:B114)+1</f>
        <v>21</v>
      </c>
      <c r="C115" s="2"/>
      <c r="D115" s="2" t="s">
        <v>860</v>
      </c>
      <c r="E115" s="2"/>
      <c r="F115" s="279"/>
      <c r="G115" s="5"/>
      <c r="H115" s="5"/>
      <c r="I115" s="36" t="s">
        <v>92</v>
      </c>
      <c r="J115"/>
      <c r="R115" s="52"/>
    </row>
    <row r="116" spans="1:26">
      <c r="A116" s="54"/>
      <c r="B116" s="54"/>
      <c r="C116" s="54">
        <v>1</v>
      </c>
      <c r="D116" s="54" t="s">
        <v>859</v>
      </c>
      <c r="E116" s="54" t="s">
        <v>31</v>
      </c>
      <c r="F116" s="55">
        <v>10</v>
      </c>
      <c r="G116" s="56"/>
      <c r="H116" s="56">
        <f>F116*G116</f>
        <v>0</v>
      </c>
      <c r="R116" s="52"/>
    </row>
    <row r="117" spans="1:26">
      <c r="A117" s="2" t="str">
        <f>$A$2</f>
        <v>B.3</v>
      </c>
      <c r="B117" s="2">
        <f>COUNT(B$4:B116)+1</f>
        <v>22</v>
      </c>
      <c r="C117" s="2"/>
      <c r="D117" s="2" t="s">
        <v>150</v>
      </c>
      <c r="E117" s="2"/>
      <c r="F117" s="279"/>
      <c r="G117" s="5"/>
      <c r="H117" s="5"/>
      <c r="I117" s="36" t="s">
        <v>109</v>
      </c>
      <c r="O117" s="52" t="s">
        <v>52</v>
      </c>
      <c r="P117" s="52" t="s">
        <v>49</v>
      </c>
      <c r="Q117" s="52" t="s">
        <v>55</v>
      </c>
      <c r="R117" s="52" t="s">
        <v>7</v>
      </c>
    </row>
    <row r="118" spans="1:26">
      <c r="A118" s="54"/>
      <c r="B118" s="54"/>
      <c r="C118" s="54">
        <v>1</v>
      </c>
      <c r="D118" s="54" t="s">
        <v>673</v>
      </c>
      <c r="E118" s="54" t="s">
        <v>31</v>
      </c>
      <c r="F118" s="55">
        <v>709.50000000000011</v>
      </c>
      <c r="G118" s="56"/>
      <c r="H118" s="56">
        <f>F118*G118</f>
        <v>0</v>
      </c>
      <c r="J118"/>
      <c r="O118" s="52">
        <v>64.5</v>
      </c>
      <c r="P118" s="52">
        <v>10</v>
      </c>
      <c r="Q118" s="52">
        <v>1.1000000000000001</v>
      </c>
      <c r="R118" s="52">
        <f>O118*P118*Q118</f>
        <v>709.50000000000011</v>
      </c>
    </row>
    <row r="119" spans="1:26">
      <c r="A119" s="54"/>
      <c r="B119" s="54"/>
      <c r="C119" s="54">
        <v>2</v>
      </c>
      <c r="D119" s="54" t="s">
        <v>674</v>
      </c>
      <c r="E119" s="54" t="s">
        <v>31</v>
      </c>
      <c r="F119" s="55">
        <v>259.60000000000002</v>
      </c>
      <c r="G119" s="56"/>
      <c r="H119" s="56">
        <f>F119*G119</f>
        <v>0</v>
      </c>
      <c r="J119"/>
      <c r="O119" s="52">
        <v>59</v>
      </c>
      <c r="P119" s="52">
        <v>4</v>
      </c>
      <c r="Q119" s="52">
        <v>1.1000000000000001</v>
      </c>
      <c r="R119" s="52">
        <f>O119*P119*Q119</f>
        <v>259.60000000000002</v>
      </c>
    </row>
    <row r="120" spans="1:26" ht="25.5">
      <c r="A120" s="2" t="str">
        <f>$A$2</f>
        <v>B.3</v>
      </c>
      <c r="B120" s="2">
        <f>COUNT(B$4:B118)+1</f>
        <v>23</v>
      </c>
      <c r="C120" s="2"/>
      <c r="D120" s="2" t="s">
        <v>151</v>
      </c>
      <c r="E120" s="2"/>
      <c r="F120" s="279"/>
      <c r="G120" s="5"/>
      <c r="H120" s="5"/>
      <c r="I120" s="36" t="s">
        <v>108</v>
      </c>
      <c r="J120"/>
      <c r="P120" s="52" t="s">
        <v>7</v>
      </c>
      <c r="Q120" s="52" t="s">
        <v>55</v>
      </c>
      <c r="R120" s="52" t="s">
        <v>7</v>
      </c>
    </row>
    <row r="121" spans="1:26">
      <c r="A121" s="54"/>
      <c r="B121" s="54"/>
      <c r="C121" s="54">
        <v>1</v>
      </c>
      <c r="D121" s="54" t="s">
        <v>675</v>
      </c>
      <c r="E121" s="54" t="s">
        <v>31</v>
      </c>
      <c r="F121" s="55">
        <v>553.5</v>
      </c>
      <c r="G121" s="56"/>
      <c r="H121" s="56">
        <f>F121*G121</f>
        <v>0</v>
      </c>
      <c r="J121"/>
      <c r="P121" s="52">
        <v>540</v>
      </c>
      <c r="Q121" s="52">
        <v>1.0249999999999999</v>
      </c>
      <c r="R121" s="52">
        <f>P121*Q121</f>
        <v>553.5</v>
      </c>
    </row>
    <row r="122" spans="1:26">
      <c r="A122" s="54"/>
      <c r="B122" s="54"/>
      <c r="C122" s="54">
        <v>2</v>
      </c>
      <c r="D122" s="54" t="s">
        <v>676</v>
      </c>
      <c r="E122" s="54" t="s">
        <v>31</v>
      </c>
      <c r="F122" s="55">
        <v>328</v>
      </c>
      <c r="G122" s="56"/>
      <c r="H122" s="56">
        <f>F122*G122</f>
        <v>0</v>
      </c>
      <c r="J122"/>
      <c r="P122" s="52">
        <v>320</v>
      </c>
      <c r="Q122" s="52">
        <v>1.0249999999999999</v>
      </c>
      <c r="R122" s="52">
        <f>P122*Q122</f>
        <v>328</v>
      </c>
    </row>
    <row r="123" spans="1:26" ht="38.25">
      <c r="A123" s="2" t="str">
        <f>$A$2</f>
        <v>B.3</v>
      </c>
      <c r="B123" s="2">
        <f>COUNT(B$4:B121)+1</f>
        <v>24</v>
      </c>
      <c r="C123" s="2"/>
      <c r="D123" s="2" t="s">
        <v>1159</v>
      </c>
      <c r="E123" s="2"/>
      <c r="F123" s="279"/>
      <c r="G123" s="5"/>
      <c r="H123" s="5"/>
    </row>
    <row r="124" spans="1:26">
      <c r="A124" s="54"/>
      <c r="B124" s="54"/>
      <c r="C124" s="54">
        <v>1</v>
      </c>
      <c r="D124" s="54" t="s">
        <v>1161</v>
      </c>
      <c r="E124" s="54" t="s">
        <v>31</v>
      </c>
      <c r="F124" s="55">
        <v>50</v>
      </c>
      <c r="G124" s="56"/>
      <c r="H124" s="56">
        <f>F124*G124</f>
        <v>0</v>
      </c>
    </row>
    <row r="125" spans="1:26">
      <c r="A125" s="54"/>
      <c r="B125" s="54"/>
      <c r="C125" s="54">
        <v>2</v>
      </c>
      <c r="D125" s="54" t="s">
        <v>1160</v>
      </c>
      <c r="E125" s="54" t="s">
        <v>31</v>
      </c>
      <c r="F125" s="55">
        <v>50</v>
      </c>
      <c r="G125" s="56"/>
      <c r="H125" s="56">
        <f>F125*G125</f>
        <v>0</v>
      </c>
    </row>
  </sheetData>
  <phoneticPr fontId="1" type="noConversion"/>
  <pageMargins left="0.59055118110236227" right="0.19685039370078741" top="0.39370078740157483" bottom="0.19685039370078741" header="0.19685039370078741" footer="0.19685039370078741"/>
  <pageSetup paperSize="9" fitToHeight="0" orientation="portrait" r:id="rId1"/>
  <rowBreaks count="1" manualBreakCount="1">
    <brk id="70" max="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2:R118"/>
  <sheetViews>
    <sheetView showGridLines="0" view="pageBreakPreview" zoomScale="125" zoomScaleNormal="100" zoomScaleSheetLayoutView="125" workbookViewId="0">
      <pane ySplit="5" topLeftCell="A116" activePane="bottomLeft" state="frozen"/>
      <selection activeCell="I27" sqref="I27"/>
      <selection pane="bottomLeft" activeCell="G6" sqref="G6:G118"/>
    </sheetView>
  </sheetViews>
  <sheetFormatPr defaultRowHeight="12.75"/>
  <cols>
    <col min="1" max="1" width="4.7109375" customWidth="1"/>
    <col min="2" max="3" width="3.7109375" customWidth="1"/>
    <col min="4" max="4" width="57.7109375" customWidth="1"/>
    <col min="5" max="5" width="5" customWidth="1"/>
    <col min="6" max="6" width="7.85546875" style="37" customWidth="1"/>
    <col min="7" max="7" width="8.42578125" style="4" customWidth="1"/>
    <col min="8" max="8" width="14.5703125" style="6" customWidth="1"/>
    <col min="9" max="9" width="20.140625" style="36" customWidth="1"/>
    <col min="10" max="18" width="8.7109375" style="7" customWidth="1"/>
  </cols>
  <sheetData>
    <row r="2" spans="1:18" ht="15">
      <c r="A2" s="13" t="s">
        <v>18</v>
      </c>
      <c r="B2" s="13"/>
      <c r="C2" s="13"/>
      <c r="D2" s="13" t="s">
        <v>11</v>
      </c>
      <c r="E2" s="13"/>
      <c r="F2" s="14"/>
      <c r="G2" s="15"/>
      <c r="H2" s="15">
        <f>SUM(H4:H118)</f>
        <v>0</v>
      </c>
    </row>
    <row r="3" spans="1:18" s="128" customFormat="1" ht="12">
      <c r="A3" s="123"/>
      <c r="B3" s="123"/>
      <c r="C3" s="123"/>
      <c r="D3" s="135" t="s">
        <v>43</v>
      </c>
      <c r="E3" s="124" t="str">
        <f>A2</f>
        <v>B.4</v>
      </c>
      <c r="F3" s="125"/>
      <c r="G3" s="126"/>
      <c r="H3" s="127"/>
      <c r="I3" s="36"/>
      <c r="J3" s="7"/>
      <c r="K3" s="7"/>
      <c r="L3" s="7"/>
      <c r="M3" s="7"/>
      <c r="N3" s="7"/>
      <c r="O3" s="7"/>
      <c r="P3" s="7"/>
      <c r="Q3" s="7"/>
      <c r="R3" s="7"/>
    </row>
    <row r="4" spans="1:18">
      <c r="E4" s="140"/>
      <c r="F4" s="9"/>
      <c r="G4" s="10"/>
      <c r="H4" s="10"/>
    </row>
    <row r="5" spans="1:18">
      <c r="A5" s="1" t="s">
        <v>0</v>
      </c>
      <c r="B5" s="1"/>
      <c r="C5" s="1"/>
      <c r="D5" s="1" t="s">
        <v>1</v>
      </c>
      <c r="E5" s="1" t="s">
        <v>2</v>
      </c>
      <c r="F5" s="33" t="s">
        <v>3</v>
      </c>
      <c r="G5" s="34" t="s">
        <v>4</v>
      </c>
      <c r="H5" s="34" t="s">
        <v>5</v>
      </c>
    </row>
    <row r="6" spans="1:18" ht="76.5">
      <c r="A6" s="2" t="str">
        <f>$A$2</f>
        <v>B.4</v>
      </c>
      <c r="B6" s="2">
        <f>COUNT(B3:B$4)+1</f>
        <v>1</v>
      </c>
      <c r="C6" s="2"/>
      <c r="D6" s="2" t="s">
        <v>958</v>
      </c>
      <c r="E6" s="2"/>
      <c r="F6" s="2"/>
      <c r="G6" s="2"/>
      <c r="H6" s="2"/>
      <c r="I6" s="36" t="s">
        <v>96</v>
      </c>
      <c r="P6" s="7" t="s">
        <v>7</v>
      </c>
      <c r="Q6" s="7" t="s">
        <v>55</v>
      </c>
      <c r="R6" s="7" t="s">
        <v>7</v>
      </c>
    </row>
    <row r="7" spans="1:18">
      <c r="A7" s="54"/>
      <c r="B7" s="54"/>
      <c r="C7" s="54">
        <v>1</v>
      </c>
      <c r="D7" s="54" t="s">
        <v>208</v>
      </c>
      <c r="E7" s="54" t="s">
        <v>31</v>
      </c>
      <c r="F7" s="55">
        <v>609.62000000000012</v>
      </c>
      <c r="G7" s="56"/>
      <c r="H7" s="56">
        <f>F7*G7</f>
        <v>0</v>
      </c>
      <c r="P7" s="7">
        <f>B.2!O16</f>
        <v>554.20000000000005</v>
      </c>
      <c r="Q7" s="7">
        <v>1.1000000000000001</v>
      </c>
      <c r="R7" s="7">
        <f>P7*Q7</f>
        <v>609.62000000000012</v>
      </c>
    </row>
    <row r="8" spans="1:18" ht="89.25">
      <c r="A8" s="2" t="str">
        <f>$A$2</f>
        <v>B.4</v>
      </c>
      <c r="B8" s="2">
        <f>COUNT(B$4:B6)+1</f>
        <v>2</v>
      </c>
      <c r="C8" s="2"/>
      <c r="D8" s="2" t="s">
        <v>260</v>
      </c>
      <c r="E8" s="2"/>
      <c r="F8" s="2"/>
      <c r="G8" s="2"/>
      <c r="H8" s="2"/>
      <c r="I8" s="36" t="s">
        <v>516</v>
      </c>
      <c r="P8" s="7" t="s">
        <v>7</v>
      </c>
      <c r="Q8" s="7" t="s">
        <v>55</v>
      </c>
      <c r="R8" s="7" t="s">
        <v>7</v>
      </c>
    </row>
    <row r="9" spans="1:18">
      <c r="A9" s="54"/>
      <c r="B9" s="54"/>
      <c r="C9" s="54">
        <v>1</v>
      </c>
      <c r="D9" s="54" t="s">
        <v>715</v>
      </c>
      <c r="E9" s="54" t="s">
        <v>31</v>
      </c>
      <c r="F9" s="55">
        <v>61.635000000000005</v>
      </c>
      <c r="G9" s="56"/>
      <c r="H9" s="56">
        <f>F9*G9</f>
        <v>0</v>
      </c>
      <c r="P9" s="7">
        <v>58.7</v>
      </c>
      <c r="Q9" s="7">
        <v>1.05</v>
      </c>
      <c r="R9" s="7">
        <f>P9*Q9</f>
        <v>61.635000000000005</v>
      </c>
    </row>
    <row r="10" spans="1:18" ht="76.5">
      <c r="A10" s="2" t="str">
        <f>$A$2</f>
        <v>B.4</v>
      </c>
      <c r="B10" s="2">
        <f>COUNT(B$4:B8)+1</f>
        <v>3</v>
      </c>
      <c r="C10" s="2"/>
      <c r="D10" s="2" t="s">
        <v>737</v>
      </c>
      <c r="E10" s="2"/>
      <c r="F10" s="2"/>
      <c r="G10" s="2"/>
      <c r="H10" s="2"/>
      <c r="I10" s="36" t="s">
        <v>516</v>
      </c>
      <c r="P10" s="7" t="s">
        <v>7</v>
      </c>
      <c r="Q10" s="7" t="s">
        <v>55</v>
      </c>
      <c r="R10" s="7" t="s">
        <v>7</v>
      </c>
    </row>
    <row r="11" spans="1:18">
      <c r="A11" s="54"/>
      <c r="B11" s="54"/>
      <c r="C11" s="54">
        <v>1</v>
      </c>
      <c r="D11" s="54" t="s">
        <v>738</v>
      </c>
      <c r="E11" s="54" t="s">
        <v>31</v>
      </c>
      <c r="F11" s="55">
        <v>1.6500000000000001</v>
      </c>
      <c r="G11" s="56"/>
      <c r="H11" s="56">
        <f>F11*G11</f>
        <v>0</v>
      </c>
      <c r="P11" s="7">
        <v>1.5</v>
      </c>
      <c r="Q11" s="7">
        <v>1.1000000000000001</v>
      </c>
      <c r="R11" s="7">
        <f>P11*Q11</f>
        <v>1.6500000000000001</v>
      </c>
    </row>
    <row r="12" spans="1:18">
      <c r="A12" s="54"/>
      <c r="B12" s="54"/>
      <c r="C12" s="54">
        <v>2</v>
      </c>
      <c r="D12" s="54" t="s">
        <v>1166</v>
      </c>
      <c r="E12" s="54" t="s">
        <v>31</v>
      </c>
      <c r="F12" s="55">
        <v>3.3000000000000003</v>
      </c>
      <c r="G12" s="56"/>
      <c r="H12" s="56">
        <f>F12*G12</f>
        <v>0</v>
      </c>
      <c r="P12" s="7">
        <v>3</v>
      </c>
      <c r="Q12" s="7">
        <v>1.1000000000000001</v>
      </c>
      <c r="R12" s="7">
        <f>P12*Q12</f>
        <v>3.3000000000000003</v>
      </c>
    </row>
    <row r="13" spans="1:18" ht="38.25">
      <c r="A13" s="2" t="str">
        <f>$A$2</f>
        <v>B.4</v>
      </c>
      <c r="B13" s="2">
        <f>COUNT(B$6:B10)+1</f>
        <v>4</v>
      </c>
      <c r="C13" s="2"/>
      <c r="D13" s="2" t="s">
        <v>259</v>
      </c>
      <c r="E13" s="2"/>
      <c r="F13" s="2"/>
      <c r="G13" s="2"/>
      <c r="H13" s="2"/>
      <c r="I13" s="36" t="s">
        <v>258</v>
      </c>
      <c r="P13" s="7" t="s">
        <v>7</v>
      </c>
      <c r="Q13" s="7" t="s">
        <v>55</v>
      </c>
      <c r="R13" s="7" t="s">
        <v>7</v>
      </c>
    </row>
    <row r="14" spans="1:18">
      <c r="A14" s="54"/>
      <c r="B14" s="54"/>
      <c r="C14" s="54">
        <v>1</v>
      </c>
      <c r="D14" s="54" t="s">
        <v>212</v>
      </c>
      <c r="E14" s="54" t="s">
        <v>31</v>
      </c>
      <c r="F14" s="55">
        <v>72.75</v>
      </c>
      <c r="G14" s="56"/>
      <c r="H14" s="56">
        <f>F14*G14</f>
        <v>0</v>
      </c>
      <c r="P14" s="7">
        <v>48.5</v>
      </c>
      <c r="Q14" s="7">
        <v>1.5</v>
      </c>
      <c r="R14" s="7">
        <f>P14*Q14</f>
        <v>72.75</v>
      </c>
    </row>
    <row r="15" spans="1:18">
      <c r="A15" s="54"/>
      <c r="B15" s="54"/>
      <c r="C15" s="54">
        <v>2</v>
      </c>
      <c r="D15" s="54" t="s">
        <v>1167</v>
      </c>
      <c r="E15" s="54" t="s">
        <v>31</v>
      </c>
      <c r="F15" s="55">
        <v>22.5</v>
      </c>
      <c r="G15" s="56"/>
      <c r="H15" s="56">
        <f>F15*G15</f>
        <v>0</v>
      </c>
      <c r="P15" s="7">
        <v>15</v>
      </c>
      <c r="Q15" s="7">
        <v>1.5</v>
      </c>
      <c r="R15" s="7">
        <f>P15*Q15</f>
        <v>22.5</v>
      </c>
    </row>
    <row r="16" spans="1:18" ht="38.25">
      <c r="A16" s="2" t="str">
        <f>$A$2</f>
        <v>B.4</v>
      </c>
      <c r="B16" s="2">
        <f>COUNT(B$6:B13)+1</f>
        <v>5</v>
      </c>
      <c r="C16" s="2"/>
      <c r="D16" s="2" t="s">
        <v>1184</v>
      </c>
      <c r="E16" s="2"/>
      <c r="F16" s="2"/>
      <c r="G16" s="2"/>
      <c r="H16" s="2"/>
    </row>
    <row r="17" spans="1:18">
      <c r="A17" s="54"/>
      <c r="B17" s="54"/>
      <c r="C17" s="54">
        <v>1</v>
      </c>
      <c r="D17" s="54" t="s">
        <v>1167</v>
      </c>
      <c r="E17" s="54" t="s">
        <v>31</v>
      </c>
      <c r="F17" s="55">
        <v>22.5</v>
      </c>
      <c r="G17" s="56"/>
      <c r="H17" s="56">
        <f>F17*G17</f>
        <v>0</v>
      </c>
      <c r="P17" s="7">
        <v>15</v>
      </c>
      <c r="Q17" s="7">
        <v>1.5</v>
      </c>
      <c r="R17" s="7">
        <f>P17*Q17</f>
        <v>22.5</v>
      </c>
    </row>
    <row r="18" spans="1:18">
      <c r="A18" s="54"/>
      <c r="B18" s="54"/>
      <c r="C18" s="54">
        <v>2</v>
      </c>
      <c r="D18" s="54" t="s">
        <v>1185</v>
      </c>
      <c r="E18" s="54" t="s">
        <v>31</v>
      </c>
      <c r="F18" s="55">
        <v>12</v>
      </c>
      <c r="G18" s="56"/>
      <c r="H18" s="56">
        <f>F18*G18</f>
        <v>0</v>
      </c>
      <c r="P18" s="7">
        <v>8</v>
      </c>
      <c r="Q18" s="7">
        <v>1.5</v>
      </c>
      <c r="R18" s="7">
        <f>P18*Q18</f>
        <v>12</v>
      </c>
    </row>
    <row r="19" spans="1:18" ht="114.75">
      <c r="A19" s="2" t="str">
        <f>$A$2</f>
        <v>B.4</v>
      </c>
      <c r="B19" s="2">
        <f>COUNT(B$6:B14)+1</f>
        <v>5</v>
      </c>
      <c r="C19" s="2"/>
      <c r="D19" s="2" t="s">
        <v>261</v>
      </c>
      <c r="E19" s="2"/>
      <c r="F19" s="2"/>
      <c r="G19" s="2"/>
      <c r="H19" s="2"/>
      <c r="I19" s="36" t="s">
        <v>97</v>
      </c>
      <c r="N19" s="7" t="s">
        <v>53</v>
      </c>
      <c r="O19" s="7" t="s">
        <v>49</v>
      </c>
      <c r="P19" s="7" t="s">
        <v>7</v>
      </c>
      <c r="Q19" s="7" t="s">
        <v>55</v>
      </c>
      <c r="R19" s="7" t="s">
        <v>7</v>
      </c>
    </row>
    <row r="20" spans="1:18">
      <c r="A20" s="54"/>
      <c r="B20" s="54"/>
      <c r="C20" s="54">
        <v>1</v>
      </c>
      <c r="D20" s="54" t="s">
        <v>513</v>
      </c>
      <c r="E20" s="54" t="s">
        <v>31</v>
      </c>
      <c r="F20" s="55">
        <v>101.955</v>
      </c>
      <c r="G20" s="56"/>
      <c r="H20" s="56">
        <f>F20*G20</f>
        <v>0</v>
      </c>
      <c r="N20" s="7">
        <v>97.1</v>
      </c>
      <c r="O20" s="7">
        <v>1</v>
      </c>
      <c r="P20" s="7">
        <f>N20*O20</f>
        <v>97.1</v>
      </c>
      <c r="Q20" s="7">
        <v>1.05</v>
      </c>
      <c r="R20" s="7">
        <f>P20*Q20</f>
        <v>101.955</v>
      </c>
    </row>
    <row r="21" spans="1:18">
      <c r="A21" s="54"/>
      <c r="B21" s="54"/>
      <c r="C21" s="54">
        <v>2</v>
      </c>
      <c r="D21" s="54" t="s">
        <v>514</v>
      </c>
      <c r="E21" s="54" t="s">
        <v>31</v>
      </c>
      <c r="F21" s="55">
        <v>55.335000000000008</v>
      </c>
      <c r="G21" s="56"/>
      <c r="H21" s="56">
        <f>F21*G21</f>
        <v>0</v>
      </c>
      <c r="N21" s="7">
        <v>57.8</v>
      </c>
      <c r="O21" s="7">
        <v>2.7</v>
      </c>
      <c r="P21" s="7">
        <v>52.7</v>
      </c>
      <c r="Q21" s="7">
        <v>1.05</v>
      </c>
      <c r="R21" s="7">
        <f>P21*Q21</f>
        <v>55.335000000000008</v>
      </c>
    </row>
    <row r="22" spans="1:18" s="24" customFormat="1" ht="38.25">
      <c r="A22" s="2" t="str">
        <f>A6</f>
        <v>B.4</v>
      </c>
      <c r="B22" s="2">
        <f>COUNT(B$6:B19)+1</f>
        <v>7</v>
      </c>
      <c r="C22" s="2"/>
      <c r="D22" s="2" t="s">
        <v>960</v>
      </c>
      <c r="E22" s="2"/>
      <c r="F22" s="2"/>
      <c r="G22" s="2"/>
      <c r="H22" s="2"/>
      <c r="I22" s="36" t="s">
        <v>515</v>
      </c>
      <c r="J22" s="7"/>
      <c r="K22" s="7"/>
      <c r="L22" s="7"/>
      <c r="M22" s="7"/>
      <c r="N22" s="7"/>
      <c r="O22" s="7"/>
      <c r="P22" s="7" t="s">
        <v>53</v>
      </c>
      <c r="Q22" s="7" t="s">
        <v>55</v>
      </c>
      <c r="R22" s="7"/>
    </row>
    <row r="23" spans="1:18" s="24" customFormat="1">
      <c r="A23" s="54"/>
      <c r="B23" s="54"/>
      <c r="C23" s="54">
        <v>1</v>
      </c>
      <c r="D23" s="54" t="s">
        <v>959</v>
      </c>
      <c r="E23" s="54" t="s">
        <v>34</v>
      </c>
      <c r="F23" s="55">
        <v>262.5</v>
      </c>
      <c r="G23" s="56"/>
      <c r="H23" s="56">
        <f>F23*G23</f>
        <v>0</v>
      </c>
      <c r="I23" s="36"/>
      <c r="J23" s="7"/>
      <c r="K23" s="7"/>
      <c r="L23" s="7"/>
      <c r="M23" s="7"/>
      <c r="N23" s="7"/>
      <c r="O23" s="7"/>
      <c r="P23" s="7">
        <v>250</v>
      </c>
      <c r="Q23" s="7">
        <v>1.05</v>
      </c>
      <c r="R23" s="7">
        <f>P23*Q23</f>
        <v>262.5</v>
      </c>
    </row>
    <row r="24" spans="1:18" ht="25.5">
      <c r="A24" s="2" t="str">
        <f>A2</f>
        <v>B.4</v>
      </c>
      <c r="B24" s="2">
        <f>COUNT(B$6:B22)+1</f>
        <v>8</v>
      </c>
      <c r="C24" s="2"/>
      <c r="D24" s="2" t="s">
        <v>843</v>
      </c>
      <c r="E24" s="2"/>
      <c r="F24" s="2"/>
      <c r="G24" s="2"/>
      <c r="H24" s="2"/>
      <c r="I24" s="36" t="s">
        <v>515</v>
      </c>
      <c r="P24" s="7" t="s">
        <v>7</v>
      </c>
      <c r="Q24" s="7" t="s">
        <v>55</v>
      </c>
    </row>
    <row r="25" spans="1:18">
      <c r="A25" s="54"/>
      <c r="B25" s="54"/>
      <c r="C25" s="54">
        <v>1</v>
      </c>
      <c r="D25" s="54" t="s">
        <v>517</v>
      </c>
      <c r="E25" s="54" t="s">
        <v>31</v>
      </c>
      <c r="F25" s="55">
        <v>573.5100000000001</v>
      </c>
      <c r="G25" s="56"/>
      <c r="H25" s="56">
        <f>F25*G25</f>
        <v>0</v>
      </c>
      <c r="P25" s="7">
        <f>541.2+5</f>
        <v>546.20000000000005</v>
      </c>
      <c r="Q25" s="7">
        <v>1.05</v>
      </c>
      <c r="R25" s="7">
        <f>P25*Q25</f>
        <v>573.5100000000001</v>
      </c>
    </row>
    <row r="26" spans="1:18" ht="25.5">
      <c r="A26" s="2" t="str">
        <f>A2</f>
        <v>B.4</v>
      </c>
      <c r="B26" s="2">
        <f>COUNT(B$6:B25)+1</f>
        <v>9</v>
      </c>
      <c r="C26" s="2"/>
      <c r="D26" s="2" t="s">
        <v>844</v>
      </c>
      <c r="E26" s="2"/>
      <c r="F26" s="2"/>
      <c r="G26" s="2"/>
      <c r="H26" s="2"/>
      <c r="I26" s="36" t="s">
        <v>800</v>
      </c>
      <c r="P26" s="7" t="s">
        <v>7</v>
      </c>
      <c r="Q26" s="7" t="s">
        <v>55</v>
      </c>
    </row>
    <row r="27" spans="1:18">
      <c r="A27" s="54"/>
      <c r="B27" s="54"/>
      <c r="C27" s="54">
        <v>1</v>
      </c>
      <c r="D27" s="54" t="s">
        <v>862</v>
      </c>
      <c r="E27" s="54" t="s">
        <v>31</v>
      </c>
      <c r="F27" s="55">
        <v>4.0425000000000004</v>
      </c>
      <c r="G27" s="56"/>
      <c r="H27" s="56">
        <f>F27*G27</f>
        <v>0</v>
      </c>
      <c r="P27" s="7">
        <f>3.85</f>
        <v>3.85</v>
      </c>
      <c r="Q27" s="7">
        <v>1.05</v>
      </c>
      <c r="R27" s="7">
        <f>P27*Q27</f>
        <v>4.0425000000000004</v>
      </c>
    </row>
    <row r="28" spans="1:18">
      <c r="A28" s="54"/>
      <c r="B28" s="54"/>
      <c r="C28" s="54">
        <v>2</v>
      </c>
      <c r="D28" s="54" t="s">
        <v>861</v>
      </c>
      <c r="E28" s="54" t="s">
        <v>31</v>
      </c>
      <c r="F28" s="55">
        <v>9.5549999999999997</v>
      </c>
      <c r="G28" s="56"/>
      <c r="H28" s="56">
        <f>F28*G28</f>
        <v>0</v>
      </c>
      <c r="P28" s="7">
        <f>9.1</f>
        <v>9.1</v>
      </c>
      <c r="Q28" s="7">
        <v>1.05</v>
      </c>
      <c r="R28" s="7">
        <f>P28*Q28</f>
        <v>9.5549999999999997</v>
      </c>
    </row>
    <row r="29" spans="1:18">
      <c r="A29" s="54"/>
      <c r="B29" s="54"/>
      <c r="C29" s="54">
        <v>3</v>
      </c>
      <c r="D29" s="54" t="s">
        <v>863</v>
      </c>
      <c r="E29" s="54" t="s">
        <v>31</v>
      </c>
      <c r="F29" s="55">
        <v>13.965</v>
      </c>
      <c r="G29" s="56"/>
      <c r="H29" s="56">
        <f>F29*G29</f>
        <v>0</v>
      </c>
      <c r="P29" s="7">
        <f>7*1.9</f>
        <v>13.299999999999999</v>
      </c>
      <c r="Q29" s="7">
        <v>1.05</v>
      </c>
      <c r="R29" s="7">
        <f>P29*Q29</f>
        <v>13.965</v>
      </c>
    </row>
    <row r="30" spans="1:18">
      <c r="A30" s="54"/>
      <c r="B30" s="54"/>
      <c r="C30" s="54">
        <v>4</v>
      </c>
      <c r="D30" s="54" t="s">
        <v>799</v>
      </c>
      <c r="E30" s="54" t="s">
        <v>31</v>
      </c>
      <c r="F30" s="55">
        <v>180.6</v>
      </c>
      <c r="G30" s="56"/>
      <c r="H30" s="56">
        <f>F30*G30</f>
        <v>0</v>
      </c>
      <c r="P30" s="7">
        <f>43*4</f>
        <v>172</v>
      </c>
      <c r="Q30" s="7">
        <v>1.05</v>
      </c>
      <c r="R30" s="7">
        <f>P30*Q30</f>
        <v>180.6</v>
      </c>
    </row>
    <row r="31" spans="1:18" ht="25.5">
      <c r="A31" s="2" t="str">
        <f>A2</f>
        <v>B.4</v>
      </c>
      <c r="B31" s="2">
        <f>COUNT(B$6:B30)+1</f>
        <v>10</v>
      </c>
      <c r="C31" s="2"/>
      <c r="D31" s="2" t="s">
        <v>869</v>
      </c>
      <c r="E31" s="2"/>
      <c r="F31" s="2"/>
      <c r="G31" s="2"/>
      <c r="H31" s="2"/>
      <c r="I31" s="36" t="s">
        <v>800</v>
      </c>
      <c r="P31" s="7" t="s">
        <v>7</v>
      </c>
      <c r="Q31" s="7" t="s">
        <v>55</v>
      </c>
    </row>
    <row r="32" spans="1:18">
      <c r="A32" s="54"/>
      <c r="B32" s="54"/>
      <c r="C32" s="54">
        <v>5</v>
      </c>
      <c r="D32" s="54" t="s">
        <v>870</v>
      </c>
      <c r="E32" s="54" t="s">
        <v>31</v>
      </c>
      <c r="F32" s="55">
        <v>138.18</v>
      </c>
      <c r="G32" s="56"/>
      <c r="H32" s="56">
        <f>F32*G32</f>
        <v>0</v>
      </c>
      <c r="P32" s="7">
        <v>131.6</v>
      </c>
      <c r="Q32" s="7">
        <v>1.05</v>
      </c>
      <c r="R32" s="7">
        <f>P32*Q32</f>
        <v>138.18</v>
      </c>
    </row>
    <row r="33" spans="1:18" ht="89.25">
      <c r="A33" s="2" t="str">
        <f>A2</f>
        <v>B.4</v>
      </c>
      <c r="B33" s="2">
        <f>COUNT(B$6:B31)+1</f>
        <v>11</v>
      </c>
      <c r="C33" s="2"/>
      <c r="D33" s="2" t="s">
        <v>1168</v>
      </c>
      <c r="E33" s="2"/>
      <c r="F33" s="2"/>
      <c r="G33" s="2"/>
      <c r="H33" s="2"/>
      <c r="I33" s="36" t="s">
        <v>798</v>
      </c>
      <c r="P33" s="7" t="s">
        <v>7</v>
      </c>
      <c r="Q33" s="7" t="s">
        <v>55</v>
      </c>
    </row>
    <row r="34" spans="1:18">
      <c r="A34" s="54"/>
      <c r="B34" s="54"/>
      <c r="C34" s="54">
        <v>1</v>
      </c>
      <c r="D34" s="54" t="s">
        <v>518</v>
      </c>
      <c r="E34" s="54" t="s">
        <v>31</v>
      </c>
      <c r="F34" s="55">
        <v>226.96800000000002</v>
      </c>
      <c r="G34" s="56"/>
      <c r="H34" s="56">
        <f>F34*G34</f>
        <v>0</v>
      </c>
      <c r="P34" s="7">
        <f>18*10+6.4*3.5+1.6*8.6</f>
        <v>216.16</v>
      </c>
      <c r="Q34" s="7">
        <v>1.05</v>
      </c>
      <c r="R34" s="7">
        <f>P34*Q34</f>
        <v>226.96800000000002</v>
      </c>
    </row>
    <row r="35" spans="1:18">
      <c r="A35" s="54"/>
      <c r="B35" s="54"/>
      <c r="C35" s="54">
        <v>2</v>
      </c>
      <c r="D35" s="54" t="s">
        <v>519</v>
      </c>
      <c r="E35" s="54" t="s">
        <v>31</v>
      </c>
      <c r="F35" s="55">
        <v>7.3500000000000005</v>
      </c>
      <c r="G35" s="56"/>
      <c r="H35" s="56">
        <f>F35*G35</f>
        <v>0</v>
      </c>
      <c r="P35" s="7">
        <f>2*3.5</f>
        <v>7</v>
      </c>
      <c r="Q35" s="7">
        <v>1.05</v>
      </c>
      <c r="R35" s="7">
        <f>P35*Q35</f>
        <v>7.3500000000000005</v>
      </c>
    </row>
    <row r="36" spans="1:18" ht="38.25">
      <c r="A36" s="2" t="str">
        <f>A2</f>
        <v>B.4</v>
      </c>
      <c r="B36" s="2">
        <f>COUNT(B$6:B33)+1</f>
        <v>12</v>
      </c>
      <c r="C36" s="2"/>
      <c r="D36" s="2" t="s">
        <v>839</v>
      </c>
      <c r="E36" s="2"/>
      <c r="F36" s="2"/>
      <c r="G36" s="2"/>
      <c r="H36" s="2"/>
      <c r="I36" s="36" t="s">
        <v>798</v>
      </c>
      <c r="P36" s="7" t="s">
        <v>53</v>
      </c>
      <c r="Q36" s="7" t="s">
        <v>55</v>
      </c>
    </row>
    <row r="37" spans="1:18">
      <c r="A37" s="54"/>
      <c r="B37" s="54"/>
      <c r="C37" s="54">
        <v>1</v>
      </c>
      <c r="D37" s="54" t="s">
        <v>841</v>
      </c>
      <c r="E37" s="54" t="s">
        <v>34</v>
      </c>
      <c r="F37" s="55">
        <v>7.3500000000000005</v>
      </c>
      <c r="G37" s="56"/>
      <c r="H37" s="56">
        <f>F37*G37</f>
        <v>0</v>
      </c>
      <c r="P37" s="7">
        <v>7</v>
      </c>
      <c r="Q37" s="7">
        <v>1.05</v>
      </c>
      <c r="R37" s="7">
        <f>P37*Q37</f>
        <v>7.3500000000000005</v>
      </c>
    </row>
    <row r="38" spans="1:18">
      <c r="A38" s="54"/>
      <c r="B38" s="54"/>
      <c r="C38" s="54">
        <v>2</v>
      </c>
      <c r="D38" s="54" t="s">
        <v>840</v>
      </c>
      <c r="E38" s="54" t="s">
        <v>34</v>
      </c>
      <c r="F38" s="55">
        <v>9.0299999999999994</v>
      </c>
      <c r="G38" s="56"/>
      <c r="H38" s="56">
        <f>F38*G38</f>
        <v>0</v>
      </c>
      <c r="P38" s="7">
        <v>8.6</v>
      </c>
      <c r="Q38" s="7">
        <v>1.05</v>
      </c>
      <c r="R38" s="7">
        <f>P38*Q38</f>
        <v>9.0299999999999994</v>
      </c>
    </row>
    <row r="39" spans="1:18" ht="89.25">
      <c r="A39" s="2" t="str">
        <f>A2</f>
        <v>B.4</v>
      </c>
      <c r="B39" s="2">
        <f>COUNT(B$6:B36)+1</f>
        <v>13</v>
      </c>
      <c r="C39" s="2"/>
      <c r="D39" s="2" t="s">
        <v>1169</v>
      </c>
      <c r="E39" s="2"/>
      <c r="F39" s="2"/>
      <c r="G39" s="2"/>
      <c r="H39" s="2"/>
      <c r="I39" s="36" t="s">
        <v>838</v>
      </c>
      <c r="P39" s="7" t="s">
        <v>7</v>
      </c>
      <c r="Q39" s="7" t="s">
        <v>55</v>
      </c>
    </row>
    <row r="40" spans="1:18">
      <c r="A40" s="54"/>
      <c r="B40" s="54"/>
      <c r="C40" s="54">
        <v>1</v>
      </c>
      <c r="D40" s="54" t="s">
        <v>864</v>
      </c>
      <c r="E40" s="54" t="s">
        <v>31</v>
      </c>
      <c r="F40" s="55">
        <v>195.405</v>
      </c>
      <c r="G40" s="56"/>
      <c r="H40" s="56">
        <f>F40*G40</f>
        <v>0</v>
      </c>
      <c r="P40" s="7">
        <f>B.3!L16+B.3!L17+B.3!L18</f>
        <v>186.1</v>
      </c>
      <c r="Q40" s="7">
        <v>1.05</v>
      </c>
      <c r="R40" s="7">
        <f>P40*Q40</f>
        <v>195.405</v>
      </c>
    </row>
    <row r="41" spans="1:18" ht="38.25">
      <c r="A41" s="2" t="str">
        <f>A2</f>
        <v>B.4</v>
      </c>
      <c r="B41" s="2">
        <f>COUNT(B$6:B40)+1</f>
        <v>14</v>
      </c>
      <c r="C41" s="2"/>
      <c r="D41" s="2" t="s">
        <v>1170</v>
      </c>
      <c r="E41" s="2"/>
      <c r="F41" s="2"/>
      <c r="G41" s="2"/>
      <c r="H41" s="2"/>
      <c r="I41" s="36" t="s">
        <v>865</v>
      </c>
      <c r="P41" s="7" t="s">
        <v>7</v>
      </c>
      <c r="Q41" s="7" t="s">
        <v>55</v>
      </c>
    </row>
    <row r="42" spans="1:18">
      <c r="A42" s="54"/>
      <c r="B42" s="54"/>
      <c r="C42" s="54">
        <v>1</v>
      </c>
      <c r="D42" s="54" t="s">
        <v>866</v>
      </c>
      <c r="E42" s="54" t="s">
        <v>31</v>
      </c>
      <c r="F42" s="55">
        <v>90.048000000000016</v>
      </c>
      <c r="G42" s="56"/>
      <c r="H42" s="56">
        <f>F42*G42</f>
        <v>0</v>
      </c>
      <c r="P42" s="7">
        <f>53.6*1.6</f>
        <v>85.76</v>
      </c>
      <c r="Q42" s="7">
        <v>1.05</v>
      </c>
      <c r="R42" s="7">
        <f>P42*Q42</f>
        <v>90.048000000000016</v>
      </c>
    </row>
    <row r="43" spans="1:18" ht="63.75">
      <c r="A43" s="2" t="str">
        <f>A2</f>
        <v>B.4</v>
      </c>
      <c r="B43" s="2">
        <f>COUNT(B$6:B42)+1</f>
        <v>15</v>
      </c>
      <c r="C43" s="2"/>
      <c r="D43" s="2" t="s">
        <v>867</v>
      </c>
      <c r="E43" s="2"/>
      <c r="F43" s="2"/>
      <c r="G43" s="2"/>
      <c r="H43" s="2"/>
      <c r="I43" s="36" t="s">
        <v>538</v>
      </c>
      <c r="P43" s="7" t="s">
        <v>7</v>
      </c>
      <c r="Q43" s="7" t="s">
        <v>55</v>
      </c>
    </row>
    <row r="44" spans="1:18">
      <c r="A44" s="54"/>
      <c r="B44" s="54"/>
      <c r="C44" s="54">
        <v>1</v>
      </c>
      <c r="D44" s="54" t="s">
        <v>868</v>
      </c>
      <c r="E44" s="54" t="s">
        <v>31</v>
      </c>
      <c r="F44" s="55">
        <v>106.05000000000001</v>
      </c>
      <c r="G44" s="56"/>
      <c r="H44" s="56">
        <f>F44*G44</f>
        <v>0</v>
      </c>
      <c r="P44" s="7">
        <v>101</v>
      </c>
      <c r="Q44" s="7">
        <v>1.05</v>
      </c>
      <c r="R44" s="7">
        <f>P44*Q44</f>
        <v>106.05000000000001</v>
      </c>
    </row>
    <row r="45" spans="1:18" s="24" customFormat="1" ht="38.25">
      <c r="A45" s="2" t="str">
        <f>A2</f>
        <v>B.4</v>
      </c>
      <c r="B45" s="2">
        <f>COUNT(B$4:B43)+1</f>
        <v>16</v>
      </c>
      <c r="C45" s="2"/>
      <c r="D45" s="2" t="s">
        <v>919</v>
      </c>
      <c r="E45" s="2"/>
      <c r="F45" s="279"/>
      <c r="G45" s="5"/>
      <c r="H45" s="5"/>
      <c r="I45" s="36" t="s">
        <v>539</v>
      </c>
      <c r="J45" s="7"/>
      <c r="K45" s="7"/>
      <c r="L45" s="7"/>
      <c r="M45" s="7"/>
      <c r="N45" s="7"/>
      <c r="O45" s="7"/>
      <c r="P45" s="7" t="s">
        <v>7</v>
      </c>
      <c r="Q45" s="7" t="s">
        <v>55</v>
      </c>
      <c r="R45" s="7" t="s">
        <v>7</v>
      </c>
    </row>
    <row r="46" spans="1:18" s="24" customFormat="1">
      <c r="A46" s="54"/>
      <c r="B46" s="54"/>
      <c r="C46" s="54">
        <v>1</v>
      </c>
      <c r="D46" s="54" t="s">
        <v>540</v>
      </c>
      <c r="E46" s="54" t="s">
        <v>31</v>
      </c>
      <c r="F46" s="55">
        <v>114.79999999999998</v>
      </c>
      <c r="G46" s="56"/>
      <c r="H46" s="56">
        <f>F46*G46</f>
        <v>0</v>
      </c>
      <c r="I46" s="36"/>
      <c r="J46" s="7"/>
      <c r="K46" s="7"/>
      <c r="L46" s="7"/>
      <c r="M46" s="7"/>
      <c r="N46" s="7"/>
      <c r="O46" s="7"/>
      <c r="P46" s="7">
        <v>112</v>
      </c>
      <c r="Q46" s="7">
        <v>1.0249999999999999</v>
      </c>
      <c r="R46" s="7">
        <f>P46*Q46</f>
        <v>114.79999999999998</v>
      </c>
    </row>
    <row r="47" spans="1:18" s="24" customFormat="1">
      <c r="A47" s="54"/>
      <c r="B47" s="54"/>
      <c r="C47" s="54">
        <v>2</v>
      </c>
      <c r="D47" s="54" t="s">
        <v>920</v>
      </c>
      <c r="E47" s="54" t="s">
        <v>31</v>
      </c>
      <c r="F47" s="55">
        <v>227.345</v>
      </c>
      <c r="G47" s="56"/>
      <c r="H47" s="56">
        <f>F47*G47</f>
        <v>0</v>
      </c>
      <c r="I47" s="36"/>
      <c r="J47" s="7"/>
      <c r="K47" s="7"/>
      <c r="L47" s="7"/>
      <c r="M47" s="7"/>
      <c r="N47" s="7"/>
      <c r="O47" s="7"/>
      <c r="P47" s="7">
        <v>221.8</v>
      </c>
      <c r="Q47" s="7">
        <v>1.0249999999999999</v>
      </c>
      <c r="R47" s="7">
        <f>P47*Q47</f>
        <v>227.345</v>
      </c>
    </row>
    <row r="48" spans="1:18" ht="51">
      <c r="A48" s="2" t="str">
        <f>A2</f>
        <v>B.4</v>
      </c>
      <c r="B48" s="2">
        <f>COUNT(B$4:B45)+1</f>
        <v>17</v>
      </c>
      <c r="C48" s="2"/>
      <c r="D48" s="2" t="s">
        <v>872</v>
      </c>
      <c r="E48" s="2"/>
      <c r="F48" s="279"/>
      <c r="G48" s="5"/>
      <c r="H48" s="5"/>
      <c r="I48" s="36" t="s">
        <v>874</v>
      </c>
      <c r="P48" s="7" t="s">
        <v>7</v>
      </c>
      <c r="Q48" s="7" t="s">
        <v>55</v>
      </c>
      <c r="R48" s="7" t="s">
        <v>7</v>
      </c>
    </row>
    <row r="49" spans="1:18">
      <c r="A49" s="54"/>
      <c r="B49" s="54"/>
      <c r="C49" s="54">
        <v>1</v>
      </c>
      <c r="D49" s="54" t="s">
        <v>873</v>
      </c>
      <c r="E49" s="54" t="s">
        <v>31</v>
      </c>
      <c r="F49" s="55">
        <v>20</v>
      </c>
      <c r="G49" s="56"/>
      <c r="H49" s="56">
        <f>F49*G49</f>
        <v>0</v>
      </c>
      <c r="P49" s="7">
        <v>112</v>
      </c>
      <c r="Q49" s="7">
        <v>1.0249999999999999</v>
      </c>
      <c r="R49" s="7">
        <f>P49*Q49</f>
        <v>114.79999999999998</v>
      </c>
    </row>
    <row r="50" spans="1:18">
      <c r="A50" s="2" t="str">
        <f>A2</f>
        <v>B.4</v>
      </c>
      <c r="B50" s="2">
        <f>COUNT(B$6:B49)+1</f>
        <v>18</v>
      </c>
      <c r="C50" s="2"/>
      <c r="D50" s="2" t="s">
        <v>1183</v>
      </c>
      <c r="E50" s="2"/>
      <c r="F50" s="2"/>
      <c r="G50" s="2"/>
      <c r="H50" s="2"/>
      <c r="I50" s="36" t="s">
        <v>117</v>
      </c>
      <c r="P50" s="7" t="s">
        <v>7</v>
      </c>
      <c r="Q50" s="7" t="s">
        <v>55</v>
      </c>
      <c r="R50" s="7" t="s">
        <v>7</v>
      </c>
    </row>
    <row r="51" spans="1:18">
      <c r="A51" s="54"/>
      <c r="B51" s="54"/>
      <c r="C51" s="54">
        <v>1</v>
      </c>
      <c r="D51" s="54" t="s">
        <v>523</v>
      </c>
      <c r="E51" s="54" t="s">
        <v>31</v>
      </c>
      <c r="F51" s="55">
        <v>475.8</v>
      </c>
      <c r="G51" s="56"/>
      <c r="H51" s="56">
        <f>F51*G51</f>
        <v>0</v>
      </c>
      <c r="P51" s="7">
        <f>P20+P21+P28+P29+P32+P30</f>
        <v>475.8</v>
      </c>
      <c r="Q51" s="7">
        <v>1</v>
      </c>
      <c r="R51" s="7">
        <f>P51*Q51</f>
        <v>475.8</v>
      </c>
    </row>
    <row r="52" spans="1:18" ht="51">
      <c r="A52" s="2" t="str">
        <f>A2</f>
        <v>B.4</v>
      </c>
      <c r="B52" s="2">
        <f>COUNT(B$6:B50)+1</f>
        <v>19</v>
      </c>
      <c r="C52" s="2"/>
      <c r="D52" s="2" t="s">
        <v>1180</v>
      </c>
      <c r="E52" s="2"/>
      <c r="F52" s="2"/>
      <c r="G52" s="2"/>
      <c r="H52" s="2"/>
      <c r="I52" s="36" t="s">
        <v>871</v>
      </c>
      <c r="P52" s="7" t="s">
        <v>7</v>
      </c>
      <c r="Q52" s="7" t="s">
        <v>55</v>
      </c>
      <c r="R52" s="7" t="s">
        <v>7</v>
      </c>
    </row>
    <row r="53" spans="1:18">
      <c r="A53" s="54"/>
      <c r="B53" s="54"/>
      <c r="C53" s="54">
        <v>1</v>
      </c>
      <c r="D53" s="54" t="s">
        <v>1179</v>
      </c>
      <c r="E53" s="54" t="s">
        <v>31</v>
      </c>
      <c r="F53" s="55">
        <v>17</v>
      </c>
      <c r="G53" s="56"/>
      <c r="H53" s="56">
        <f>F53*G53</f>
        <v>0</v>
      </c>
      <c r="P53" s="7">
        <f>8.5*2</f>
        <v>17</v>
      </c>
      <c r="Q53" s="7">
        <v>1</v>
      </c>
      <c r="R53" s="7">
        <f>P53*Q53</f>
        <v>17</v>
      </c>
    </row>
    <row r="54" spans="1:18" ht="247.5">
      <c r="A54" s="54"/>
      <c r="B54" s="54"/>
      <c r="C54" s="54"/>
      <c r="D54" s="120" t="s">
        <v>118</v>
      </c>
      <c r="E54" s="54"/>
      <c r="F54" s="55"/>
      <c r="G54" s="56"/>
      <c r="H54" s="56"/>
    </row>
    <row r="55" spans="1:18" ht="76.5">
      <c r="A55" s="2" t="str">
        <f>A2</f>
        <v>B.4</v>
      </c>
      <c r="B55" s="2">
        <f>COUNT(B$4:B54)+1</f>
        <v>20</v>
      </c>
      <c r="C55" s="2"/>
      <c r="D55" s="2" t="s">
        <v>1176</v>
      </c>
      <c r="E55" s="2"/>
      <c r="F55" s="279"/>
      <c r="G55" s="5"/>
      <c r="H55" s="5"/>
      <c r="I55" s="36" t="s">
        <v>802</v>
      </c>
      <c r="P55" s="7" t="s">
        <v>7</v>
      </c>
      <c r="Q55" s="7" t="s">
        <v>55</v>
      </c>
      <c r="R55" s="7" t="s">
        <v>7</v>
      </c>
    </row>
    <row r="56" spans="1:18">
      <c r="A56" s="54"/>
      <c r="B56" s="54"/>
      <c r="C56" s="54">
        <v>1</v>
      </c>
      <c r="D56" s="54" t="s">
        <v>524</v>
      </c>
      <c r="E56" s="54" t="s">
        <v>31</v>
      </c>
      <c r="F56" s="55">
        <v>59.64</v>
      </c>
      <c r="G56" s="56"/>
      <c r="H56" s="56">
        <f>F56*G56</f>
        <v>0</v>
      </c>
      <c r="P56" s="7">
        <v>56.8</v>
      </c>
      <c r="Q56" s="7">
        <v>1.05</v>
      </c>
      <c r="R56" s="7">
        <f>P56*Q56</f>
        <v>59.64</v>
      </c>
    </row>
    <row r="57" spans="1:18" ht="76.5">
      <c r="A57" s="2" t="str">
        <f>A2</f>
        <v>B.4</v>
      </c>
      <c r="B57" s="2">
        <f>COUNT(B$4:B56)+1</f>
        <v>21</v>
      </c>
      <c r="C57" s="2"/>
      <c r="D57" s="2" t="s">
        <v>1177</v>
      </c>
      <c r="E57" s="2"/>
      <c r="F57" s="279"/>
      <c r="G57" s="5"/>
      <c r="H57" s="5"/>
      <c r="I57" s="36" t="s">
        <v>822</v>
      </c>
      <c r="P57" s="7" t="s">
        <v>7</v>
      </c>
      <c r="Q57" s="7" t="s">
        <v>55</v>
      </c>
      <c r="R57" s="7" t="s">
        <v>7</v>
      </c>
    </row>
    <row r="58" spans="1:18">
      <c r="A58" s="54"/>
      <c r="B58" s="54"/>
      <c r="C58" s="54">
        <v>1</v>
      </c>
      <c r="D58" s="54" t="s">
        <v>821</v>
      </c>
      <c r="E58" s="54" t="s">
        <v>31</v>
      </c>
      <c r="F58" s="55">
        <v>7.4550000000000001</v>
      </c>
      <c r="G58" s="56"/>
      <c r="H58" s="56">
        <f>F58*G58</f>
        <v>0</v>
      </c>
      <c r="P58" s="7">
        <v>7.1</v>
      </c>
      <c r="Q58" s="7">
        <v>1.05</v>
      </c>
      <c r="R58" s="7">
        <f>P58*Q58</f>
        <v>7.4550000000000001</v>
      </c>
    </row>
    <row r="59" spans="1:18" ht="89.25">
      <c r="A59" s="2" t="str">
        <f>A2</f>
        <v>B.4</v>
      </c>
      <c r="B59" s="2">
        <f>COUNT(B$4:B57)+1</f>
        <v>22</v>
      </c>
      <c r="C59" s="2"/>
      <c r="D59" s="2" t="s">
        <v>1178</v>
      </c>
      <c r="E59" s="2"/>
      <c r="F59" s="279"/>
      <c r="G59" s="5"/>
      <c r="H59" s="5"/>
      <c r="I59" s="36" t="s">
        <v>529</v>
      </c>
      <c r="P59" s="7" t="s">
        <v>7</v>
      </c>
      <c r="Q59" s="7" t="s">
        <v>55</v>
      </c>
      <c r="R59" s="7" t="s">
        <v>7</v>
      </c>
    </row>
    <row r="60" spans="1:18">
      <c r="A60" s="54"/>
      <c r="B60" s="54"/>
      <c r="C60" s="54">
        <v>1</v>
      </c>
      <c r="D60" s="54" t="s">
        <v>526</v>
      </c>
      <c r="E60" s="54" t="s">
        <v>31</v>
      </c>
      <c r="F60" s="55">
        <v>57.435000000000002</v>
      </c>
      <c r="G60" s="56"/>
      <c r="H60" s="56">
        <f>F60*G60</f>
        <v>0</v>
      </c>
      <c r="P60" s="7">
        <v>54.7</v>
      </c>
      <c r="Q60" s="7">
        <v>1.05</v>
      </c>
      <c r="R60" s="7">
        <f>P60*Q60</f>
        <v>57.435000000000002</v>
      </c>
    </row>
    <row r="61" spans="1:18" ht="89.25">
      <c r="A61" s="2" t="str">
        <f>A2</f>
        <v>B.4</v>
      </c>
      <c r="B61" s="2">
        <f>COUNT(B$4:B60)+1</f>
        <v>23</v>
      </c>
      <c r="C61" s="2"/>
      <c r="D61" s="2" t="s">
        <v>1175</v>
      </c>
      <c r="E61" s="2"/>
      <c r="F61" s="279"/>
      <c r="G61" s="5"/>
      <c r="H61" s="5"/>
      <c r="I61" s="36" t="s">
        <v>529</v>
      </c>
      <c r="P61" s="7" t="s">
        <v>7</v>
      </c>
      <c r="Q61" s="7" t="s">
        <v>55</v>
      </c>
      <c r="R61" s="7" t="s">
        <v>7</v>
      </c>
    </row>
    <row r="62" spans="1:18">
      <c r="A62" s="54"/>
      <c r="B62" s="54"/>
      <c r="C62" s="54">
        <v>2</v>
      </c>
      <c r="D62" s="54" t="s">
        <v>527</v>
      </c>
      <c r="E62" s="54" t="s">
        <v>31</v>
      </c>
      <c r="F62" s="55">
        <v>8.19</v>
      </c>
      <c r="G62" s="56"/>
      <c r="H62" s="56">
        <f>F62*G62</f>
        <v>0</v>
      </c>
      <c r="P62" s="7">
        <v>7.8</v>
      </c>
      <c r="Q62" s="7">
        <v>1.05</v>
      </c>
      <c r="R62" s="7">
        <f>P62*Q62</f>
        <v>8.19</v>
      </c>
    </row>
    <row r="63" spans="1:18" ht="76.5">
      <c r="A63" s="2" t="str">
        <f>A2</f>
        <v>B.4</v>
      </c>
      <c r="B63" s="2">
        <f>COUNT(B$4:B62)+1</f>
        <v>24</v>
      </c>
      <c r="C63" s="2"/>
      <c r="D63" s="2" t="s">
        <v>875</v>
      </c>
      <c r="E63" s="2"/>
      <c r="F63" s="2"/>
      <c r="G63" s="2"/>
      <c r="H63" s="2"/>
      <c r="I63" s="36" t="s">
        <v>528</v>
      </c>
      <c r="P63" s="7" t="s">
        <v>7</v>
      </c>
      <c r="Q63" s="7" t="s">
        <v>55</v>
      </c>
      <c r="R63" s="7" t="s">
        <v>7</v>
      </c>
    </row>
    <row r="64" spans="1:18">
      <c r="A64" s="54"/>
      <c r="B64" s="54"/>
      <c r="C64" s="54">
        <v>1</v>
      </c>
      <c r="D64" s="54" t="s">
        <v>531</v>
      </c>
      <c r="E64" s="54" t="s">
        <v>31</v>
      </c>
      <c r="F64" s="55">
        <v>51.765000000000001</v>
      </c>
      <c r="G64" s="56"/>
      <c r="H64" s="56">
        <f>F64*G64</f>
        <v>0</v>
      </c>
      <c r="P64" s="7">
        <v>49.3</v>
      </c>
      <c r="Q64" s="7">
        <v>1.05</v>
      </c>
      <c r="R64" s="7">
        <f>P64*Q64</f>
        <v>51.765000000000001</v>
      </c>
    </row>
    <row r="65" spans="1:18" ht="89.25">
      <c r="A65" s="2" t="str">
        <f>A10</f>
        <v>B.4</v>
      </c>
      <c r="B65" s="2">
        <f>COUNT(B$4:B64)+1</f>
        <v>25</v>
      </c>
      <c r="C65" s="2"/>
      <c r="D65" s="2" t="s">
        <v>1174</v>
      </c>
      <c r="E65" s="2"/>
      <c r="F65" s="279"/>
      <c r="G65" s="5"/>
      <c r="H65" s="5"/>
      <c r="I65" s="36" t="s">
        <v>801</v>
      </c>
      <c r="P65" s="7" t="s">
        <v>7</v>
      </c>
      <c r="Q65" s="7" t="s">
        <v>55</v>
      </c>
      <c r="R65" s="7" t="s">
        <v>7</v>
      </c>
    </row>
    <row r="66" spans="1:18">
      <c r="A66" s="54"/>
      <c r="B66" s="54"/>
      <c r="C66" s="54">
        <v>1</v>
      </c>
      <c r="D66" s="54" t="s">
        <v>525</v>
      </c>
      <c r="E66" s="54" t="s">
        <v>31</v>
      </c>
      <c r="F66" s="55">
        <v>37.800000000000004</v>
      </c>
      <c r="G66" s="56"/>
      <c r="H66" s="56">
        <f>F66*G66</f>
        <v>0</v>
      </c>
      <c r="P66" s="7">
        <v>36</v>
      </c>
      <c r="Q66" s="7">
        <v>1.05</v>
      </c>
      <c r="R66" s="7">
        <f>P66*Q66</f>
        <v>37.800000000000004</v>
      </c>
    </row>
    <row r="67" spans="1:18" ht="76.5">
      <c r="A67" s="2" t="str">
        <f>A2</f>
        <v>B.4</v>
      </c>
      <c r="B67" s="2">
        <f>COUNT(B$4:B65)+1</f>
        <v>26</v>
      </c>
      <c r="C67" s="2"/>
      <c r="D67" s="2" t="s">
        <v>537</v>
      </c>
      <c r="E67" s="2"/>
      <c r="F67" s="279"/>
      <c r="G67" s="5"/>
      <c r="H67" s="5"/>
      <c r="I67" s="36" t="s">
        <v>530</v>
      </c>
      <c r="P67" s="7" t="s">
        <v>7</v>
      </c>
      <c r="Q67" s="7" t="s">
        <v>55</v>
      </c>
      <c r="R67" s="7" t="s">
        <v>7</v>
      </c>
    </row>
    <row r="68" spans="1:18">
      <c r="A68" s="54"/>
      <c r="B68" s="54"/>
      <c r="C68" s="54">
        <v>1</v>
      </c>
      <c r="D68" s="54" t="s">
        <v>532</v>
      </c>
      <c r="E68" s="54" t="s">
        <v>31</v>
      </c>
      <c r="F68" s="55">
        <v>156.82499999999999</v>
      </c>
      <c r="G68" s="56"/>
      <c r="H68" s="56">
        <f>F68*G68</f>
        <v>0</v>
      </c>
      <c r="P68" s="7">
        <v>153</v>
      </c>
      <c r="Q68" s="7">
        <v>1.0249999999999999</v>
      </c>
      <c r="R68" s="7">
        <f>P68*Q68</f>
        <v>156.82499999999999</v>
      </c>
    </row>
    <row r="69" spans="1:18" ht="89.25">
      <c r="A69" s="2" t="str">
        <f>A2</f>
        <v>B.4</v>
      </c>
      <c r="B69" s="2">
        <f>COUNT(B$4:B68)+1</f>
        <v>27</v>
      </c>
      <c r="C69" s="2"/>
      <c r="D69" s="2" t="s">
        <v>1171</v>
      </c>
      <c r="E69" s="2"/>
      <c r="F69" s="279"/>
      <c r="G69" s="5"/>
      <c r="H69" s="5"/>
      <c r="I69" s="36" t="s">
        <v>533</v>
      </c>
      <c r="P69" s="7" t="s">
        <v>7</v>
      </c>
      <c r="Q69" s="7" t="s">
        <v>55</v>
      </c>
      <c r="R69" s="7" t="s">
        <v>7</v>
      </c>
    </row>
    <row r="70" spans="1:18">
      <c r="A70" s="54"/>
      <c r="B70" s="54"/>
      <c r="C70" s="54">
        <v>1</v>
      </c>
      <c r="D70" s="54" t="s">
        <v>534</v>
      </c>
      <c r="E70" s="54" t="s">
        <v>31</v>
      </c>
      <c r="F70" s="55">
        <v>44.997499999999995</v>
      </c>
      <c r="G70" s="56"/>
      <c r="H70" s="56">
        <f>F70*G70</f>
        <v>0</v>
      </c>
      <c r="P70" s="7">
        <v>43.9</v>
      </c>
      <c r="Q70" s="7">
        <v>1.0249999999999999</v>
      </c>
      <c r="R70" s="7">
        <f>P70*Q70</f>
        <v>44.997499999999995</v>
      </c>
    </row>
    <row r="71" spans="1:18" ht="76.5">
      <c r="A71" s="2" t="str">
        <f>A2</f>
        <v>B.4</v>
      </c>
      <c r="B71" s="2">
        <f>COUNT(B$4:B70)+1</f>
        <v>28</v>
      </c>
      <c r="C71" s="2"/>
      <c r="D71" s="2" t="s">
        <v>1172</v>
      </c>
      <c r="E71" s="2"/>
      <c r="F71" s="279"/>
      <c r="G71" s="5"/>
      <c r="H71" s="5"/>
      <c r="I71" s="36" t="s">
        <v>876</v>
      </c>
      <c r="P71" s="7" t="s">
        <v>7</v>
      </c>
      <c r="Q71" s="7" t="s">
        <v>55</v>
      </c>
      <c r="R71" s="7" t="s">
        <v>7</v>
      </c>
    </row>
    <row r="72" spans="1:18">
      <c r="A72" s="54"/>
      <c r="B72" s="54"/>
      <c r="C72" s="54">
        <v>1</v>
      </c>
      <c r="D72" s="54" t="s">
        <v>535</v>
      </c>
      <c r="E72" s="54" t="s">
        <v>31</v>
      </c>
      <c r="F72" s="55">
        <v>9.7374999999999989</v>
      </c>
      <c r="G72" s="56"/>
      <c r="H72" s="56">
        <f>F72*G72</f>
        <v>0</v>
      </c>
      <c r="P72" s="7">
        <v>9.5</v>
      </c>
      <c r="Q72" s="7">
        <v>1.0249999999999999</v>
      </c>
      <c r="R72" s="7">
        <f>P72*Q72</f>
        <v>9.7374999999999989</v>
      </c>
    </row>
    <row r="73" spans="1:18" ht="76.5">
      <c r="A73" s="2" t="str">
        <f>A2</f>
        <v>B.4</v>
      </c>
      <c r="B73" s="2">
        <f>COUNT(B$4:B71)+1</f>
        <v>29</v>
      </c>
      <c r="C73" s="2"/>
      <c r="D73" s="2" t="s">
        <v>1173</v>
      </c>
      <c r="E73" s="2"/>
      <c r="F73" s="279"/>
      <c r="G73" s="5"/>
      <c r="H73" s="5"/>
      <c r="I73" s="36" t="s">
        <v>877</v>
      </c>
      <c r="P73" s="7" t="s">
        <v>7</v>
      </c>
      <c r="Q73" s="7" t="s">
        <v>55</v>
      </c>
      <c r="R73" s="7" t="s">
        <v>7</v>
      </c>
    </row>
    <row r="74" spans="1:18">
      <c r="A74" s="54"/>
      <c r="B74" s="54"/>
      <c r="C74" s="54">
        <v>1</v>
      </c>
      <c r="D74" s="54" t="s">
        <v>536</v>
      </c>
      <c r="E74" s="54" t="s">
        <v>31</v>
      </c>
      <c r="F74" s="55">
        <v>38.232499999999995</v>
      </c>
      <c r="G74" s="56"/>
      <c r="H74" s="56">
        <f>F74*G74</f>
        <v>0</v>
      </c>
      <c r="P74" s="7">
        <v>37.299999999999997</v>
      </c>
      <c r="Q74" s="7">
        <v>1.0249999999999999</v>
      </c>
      <c r="R74" s="7">
        <f>P74*Q74</f>
        <v>38.232499999999995</v>
      </c>
    </row>
    <row r="75" spans="1:18" s="24" customFormat="1" ht="89.25">
      <c r="A75" s="2" t="str">
        <f>A2</f>
        <v>B.4</v>
      </c>
      <c r="B75" s="2">
        <f>COUNT(B$5:B74)+1</f>
        <v>30</v>
      </c>
      <c r="C75" s="2"/>
      <c r="D75" s="2" t="s">
        <v>1197</v>
      </c>
      <c r="E75" s="2"/>
      <c r="F75" s="2"/>
      <c r="G75" s="5"/>
      <c r="H75" s="5"/>
      <c r="I75" s="36" t="s">
        <v>564</v>
      </c>
      <c r="J75" s="7"/>
      <c r="K75" s="7"/>
      <c r="L75" s="7"/>
      <c r="M75" s="7"/>
      <c r="N75" s="7"/>
      <c r="O75" s="7" t="s">
        <v>52</v>
      </c>
      <c r="P75" s="7" t="s">
        <v>91</v>
      </c>
      <c r="Q75" s="7" t="s">
        <v>55</v>
      </c>
      <c r="R75" s="7" t="s">
        <v>56</v>
      </c>
    </row>
    <row r="76" spans="1:18">
      <c r="A76" s="54"/>
      <c r="B76" s="54"/>
      <c r="C76" s="54">
        <v>1</v>
      </c>
      <c r="D76" s="54" t="s">
        <v>716</v>
      </c>
      <c r="E76" s="54" t="s">
        <v>32</v>
      </c>
      <c r="F76" s="55">
        <v>8.5329999999999995</v>
      </c>
      <c r="G76" s="56"/>
      <c r="H76" s="56">
        <f>F76*G76</f>
        <v>0</v>
      </c>
      <c r="O76" s="7">
        <f>2*(1.6+3.7)</f>
        <v>10.600000000000001</v>
      </c>
      <c r="P76" s="7">
        <v>0.7</v>
      </c>
      <c r="Q76" s="7">
        <v>1.1499999999999999</v>
      </c>
      <c r="R76" s="7">
        <f>O76*P76*Q76</f>
        <v>8.5329999999999995</v>
      </c>
    </row>
    <row r="77" spans="1:18">
      <c r="A77" s="54"/>
      <c r="B77" s="54"/>
      <c r="C77" s="54">
        <v>2</v>
      </c>
      <c r="D77" s="54" t="s">
        <v>717</v>
      </c>
      <c r="E77" s="54" t="s">
        <v>32</v>
      </c>
      <c r="F77" s="55">
        <v>9.89</v>
      </c>
      <c r="G77" s="56"/>
      <c r="H77" s="56">
        <f>F77*G77</f>
        <v>0</v>
      </c>
      <c r="O77" s="7">
        <f>2*(1.6+2.7)</f>
        <v>8.6000000000000014</v>
      </c>
      <c r="P77" s="7">
        <v>0.7</v>
      </c>
      <c r="Q77" s="7">
        <v>1.1499999999999999</v>
      </c>
      <c r="R77" s="7">
        <f>O77*Q77</f>
        <v>9.89</v>
      </c>
    </row>
    <row r="78" spans="1:18">
      <c r="A78" s="54"/>
      <c r="B78" s="54"/>
      <c r="C78" s="54">
        <v>3</v>
      </c>
      <c r="D78" s="54" t="s">
        <v>718</v>
      </c>
      <c r="E78" s="54" t="s">
        <v>32</v>
      </c>
      <c r="F78" s="55">
        <v>11.5</v>
      </c>
      <c r="G78" s="56"/>
      <c r="H78" s="56">
        <f>F78*G78</f>
        <v>0</v>
      </c>
      <c r="O78" s="7">
        <f>2*(2+3)</f>
        <v>10</v>
      </c>
      <c r="P78" s="7">
        <v>0.7</v>
      </c>
      <c r="Q78" s="7">
        <v>1.1499999999999999</v>
      </c>
      <c r="R78" s="7">
        <f>O78*Q78</f>
        <v>11.5</v>
      </c>
    </row>
    <row r="79" spans="1:18" ht="25.5">
      <c r="A79" s="2" t="str">
        <f>A2</f>
        <v>B.4</v>
      </c>
      <c r="B79" s="2">
        <f>COUNT(B$5:B76)+1</f>
        <v>31</v>
      </c>
      <c r="C79" s="2"/>
      <c r="D79" s="2" t="s">
        <v>878</v>
      </c>
      <c r="E79" s="2"/>
      <c r="F79" s="2"/>
      <c r="G79" s="5"/>
      <c r="H79" s="5"/>
      <c r="I79" s="36" t="s">
        <v>565</v>
      </c>
      <c r="R79" s="7" t="s">
        <v>7</v>
      </c>
    </row>
    <row r="80" spans="1:18">
      <c r="A80" s="54"/>
      <c r="B80" s="54"/>
      <c r="C80" s="54">
        <v>1</v>
      </c>
      <c r="D80" s="54" t="s">
        <v>563</v>
      </c>
      <c r="E80" s="54" t="s">
        <v>31</v>
      </c>
      <c r="F80" s="55">
        <v>6.4</v>
      </c>
      <c r="G80" s="56"/>
      <c r="H80" s="56">
        <f>F80*G80</f>
        <v>0</v>
      </c>
      <c r="R80" s="7">
        <f>16*0.4</f>
        <v>6.4</v>
      </c>
    </row>
    <row r="81" spans="1:18" s="24" customFormat="1" ht="89.25">
      <c r="A81" s="2" t="str">
        <f>A2</f>
        <v>B.4</v>
      </c>
      <c r="B81" s="2">
        <f>COUNT(B$5:B80)+1</f>
        <v>32</v>
      </c>
      <c r="C81" s="2"/>
      <c r="D81" s="2" t="s">
        <v>1198</v>
      </c>
      <c r="E81" s="2"/>
      <c r="F81" s="2"/>
      <c r="G81" s="5"/>
      <c r="H81" s="5"/>
      <c r="I81" s="36" t="s">
        <v>829</v>
      </c>
      <c r="J81" s="7"/>
      <c r="K81" s="7"/>
      <c r="L81" s="7"/>
      <c r="M81" s="7"/>
      <c r="N81" s="7"/>
      <c r="O81" s="7" t="s">
        <v>53</v>
      </c>
      <c r="P81" s="7" t="s">
        <v>91</v>
      </c>
      <c r="Q81" s="7" t="s">
        <v>55</v>
      </c>
      <c r="R81" s="7" t="s">
        <v>56</v>
      </c>
    </row>
    <row r="82" spans="1:18">
      <c r="A82" s="54"/>
      <c r="B82" s="54"/>
      <c r="C82" s="54">
        <v>1</v>
      </c>
      <c r="D82" s="54" t="s">
        <v>719</v>
      </c>
      <c r="E82" s="54" t="s">
        <v>34</v>
      </c>
      <c r="F82" s="55">
        <v>2.9899999999999998</v>
      </c>
      <c r="G82" s="56"/>
      <c r="H82" s="56">
        <f>F82*G82</f>
        <v>0</v>
      </c>
      <c r="O82" s="7">
        <f>2*(2+3.2)</f>
        <v>10.4</v>
      </c>
      <c r="P82" s="7">
        <v>0.25</v>
      </c>
      <c r="Q82" s="7">
        <v>1.1499999999999999</v>
      </c>
      <c r="R82" s="7">
        <f>O82*P82*Q82</f>
        <v>2.9899999999999998</v>
      </c>
    </row>
    <row r="83" spans="1:18">
      <c r="A83" s="54"/>
      <c r="B83" s="54"/>
      <c r="C83" s="54">
        <v>2</v>
      </c>
      <c r="D83" s="54" t="s">
        <v>720</v>
      </c>
      <c r="E83" s="54" t="s">
        <v>34</v>
      </c>
      <c r="F83" s="55">
        <v>2.3574999999999995</v>
      </c>
      <c r="G83" s="56"/>
      <c r="H83" s="56">
        <f>F83*G83</f>
        <v>0</v>
      </c>
      <c r="O83" s="7">
        <f>2*(1.5+2.6)</f>
        <v>8.1999999999999993</v>
      </c>
      <c r="P83" s="7">
        <v>0.25</v>
      </c>
      <c r="Q83" s="7">
        <v>1.1499999999999999</v>
      </c>
      <c r="R83" s="7">
        <f t="shared" ref="R83:R86" si="0">O83*P83*Q83</f>
        <v>2.3574999999999995</v>
      </c>
    </row>
    <row r="84" spans="1:18">
      <c r="A84" s="54"/>
      <c r="B84" s="54"/>
      <c r="C84" s="54">
        <v>3</v>
      </c>
      <c r="D84" s="54" t="s">
        <v>721</v>
      </c>
      <c r="E84" s="54" t="s">
        <v>34</v>
      </c>
      <c r="F84" s="55">
        <v>0.40249999999999997</v>
      </c>
      <c r="G84" s="56"/>
      <c r="H84" s="56">
        <f>F84*G84</f>
        <v>0</v>
      </c>
      <c r="O84" s="7">
        <f>2*(0.4+0.3)</f>
        <v>1.4</v>
      </c>
      <c r="P84" s="7">
        <v>0.25</v>
      </c>
      <c r="Q84" s="7">
        <v>1.1499999999999999</v>
      </c>
      <c r="R84" s="7">
        <f t="shared" si="0"/>
        <v>0.40249999999999997</v>
      </c>
    </row>
    <row r="85" spans="1:18">
      <c r="A85" s="54"/>
      <c r="B85" s="54"/>
      <c r="C85" s="54">
        <v>4</v>
      </c>
      <c r="D85" s="54" t="s">
        <v>722</v>
      </c>
      <c r="E85" s="54" t="s">
        <v>34</v>
      </c>
      <c r="F85" s="55">
        <v>1.0349999999999999</v>
      </c>
      <c r="G85" s="56"/>
      <c r="H85" s="56">
        <f>F85*G85</f>
        <v>0</v>
      </c>
      <c r="O85" s="7">
        <f>2*(0.7+1.1)</f>
        <v>3.6</v>
      </c>
      <c r="P85" s="7">
        <v>0.25</v>
      </c>
      <c r="Q85" s="7">
        <v>1.1499999999999999</v>
      </c>
      <c r="R85" s="7">
        <f t="shared" si="0"/>
        <v>1.0349999999999999</v>
      </c>
    </row>
    <row r="86" spans="1:18">
      <c r="A86" s="54"/>
      <c r="B86" s="54"/>
      <c r="C86" s="54">
        <v>5</v>
      </c>
      <c r="D86" s="54" t="s">
        <v>723</v>
      </c>
      <c r="E86" s="54" t="s">
        <v>34</v>
      </c>
      <c r="F86" s="55">
        <v>16.674999999999997</v>
      </c>
      <c r="G86" s="56"/>
      <c r="H86" s="56">
        <f>F86*G86</f>
        <v>0</v>
      </c>
      <c r="O86" s="7">
        <f>2*(7.25*4)</f>
        <v>58</v>
      </c>
      <c r="P86" s="7">
        <v>0.25</v>
      </c>
      <c r="Q86" s="7">
        <v>1.1499999999999999</v>
      </c>
      <c r="R86" s="7">
        <f t="shared" si="0"/>
        <v>16.674999999999997</v>
      </c>
    </row>
    <row r="87" spans="1:18" ht="51">
      <c r="A87" s="2" t="str">
        <f>A2</f>
        <v>B.4</v>
      </c>
      <c r="B87" s="2">
        <f>COUNT(B$4:B81)+1</f>
        <v>33</v>
      </c>
      <c r="C87" s="2"/>
      <c r="D87" s="2" t="s">
        <v>812</v>
      </c>
      <c r="E87" s="2"/>
      <c r="F87" s="279"/>
      <c r="G87" s="5"/>
      <c r="H87" s="5"/>
      <c r="I87" s="36" t="s">
        <v>561</v>
      </c>
      <c r="O87" s="7" t="s">
        <v>7</v>
      </c>
      <c r="P87" s="7" t="s">
        <v>91</v>
      </c>
      <c r="Q87" s="7" t="s">
        <v>55</v>
      </c>
      <c r="R87" s="7" t="s">
        <v>56</v>
      </c>
    </row>
    <row r="88" spans="1:18">
      <c r="A88" s="54"/>
      <c r="B88" s="54"/>
      <c r="C88" s="54">
        <v>1</v>
      </c>
      <c r="D88" s="54" t="s">
        <v>724</v>
      </c>
      <c r="E88" s="54" t="s">
        <v>31</v>
      </c>
      <c r="F88" s="55">
        <v>10.092600000000003</v>
      </c>
      <c r="G88" s="56"/>
      <c r="H88" s="56">
        <f>F88*G88</f>
        <v>0</v>
      </c>
      <c r="O88" s="7">
        <f>10.8*4.45</f>
        <v>48.06</v>
      </c>
      <c r="P88" s="7">
        <v>0.2</v>
      </c>
      <c r="Q88" s="7">
        <v>1.05</v>
      </c>
      <c r="R88" s="7">
        <f>O88*P88*Q88</f>
        <v>10.092600000000003</v>
      </c>
    </row>
    <row r="89" spans="1:18" s="24" customFormat="1" ht="38.25">
      <c r="A89" s="2" t="str">
        <f>A2</f>
        <v>B.4</v>
      </c>
      <c r="B89" s="2">
        <f>COUNT(B$4:B87)+1</f>
        <v>34</v>
      </c>
      <c r="C89" s="2"/>
      <c r="D89" s="2" t="s">
        <v>922</v>
      </c>
      <c r="E89" s="2"/>
      <c r="F89" s="279"/>
      <c r="G89" s="5"/>
      <c r="H89" s="5"/>
      <c r="I89" s="36" t="s">
        <v>562</v>
      </c>
      <c r="J89" s="7"/>
      <c r="K89" s="7"/>
      <c r="L89" s="7"/>
      <c r="M89" s="7"/>
      <c r="N89" s="7"/>
      <c r="O89" s="7"/>
      <c r="P89" s="7" t="s">
        <v>7</v>
      </c>
      <c r="Q89" s="7" t="s">
        <v>55</v>
      </c>
      <c r="R89" s="7" t="s">
        <v>7</v>
      </c>
    </row>
    <row r="90" spans="1:18" s="24" customFormat="1">
      <c r="A90" s="54"/>
      <c r="B90" s="54"/>
      <c r="C90" s="54">
        <v>1</v>
      </c>
      <c r="D90" s="54" t="s">
        <v>921</v>
      </c>
      <c r="E90" s="54" t="s">
        <v>31</v>
      </c>
      <c r="F90" s="55">
        <v>14.700000000000001</v>
      </c>
      <c r="G90" s="56"/>
      <c r="H90" s="56">
        <f>F90*G90</f>
        <v>0</v>
      </c>
      <c r="I90" s="36"/>
      <c r="J90" s="7"/>
      <c r="K90" s="7"/>
      <c r="L90" s="7"/>
      <c r="M90" s="7"/>
      <c r="N90" s="7"/>
      <c r="O90" s="7"/>
      <c r="P90" s="7">
        <v>14</v>
      </c>
      <c r="Q90" s="7">
        <v>1.05</v>
      </c>
      <c r="R90" s="7">
        <f>P90*Q90</f>
        <v>14.700000000000001</v>
      </c>
    </row>
    <row r="91" spans="1:18" ht="51">
      <c r="A91" s="2" t="str">
        <f>A2</f>
        <v>B.4</v>
      </c>
      <c r="B91" s="2">
        <f>COUNT(B$4:B89)+1</f>
        <v>35</v>
      </c>
      <c r="C91" s="2"/>
      <c r="D91" s="2" t="s">
        <v>879</v>
      </c>
      <c r="E91" s="2"/>
      <c r="F91" s="279"/>
      <c r="G91" s="5"/>
      <c r="H91" s="5"/>
      <c r="I91" s="36" t="s">
        <v>845</v>
      </c>
      <c r="P91" s="7" t="s">
        <v>7</v>
      </c>
      <c r="Q91" s="7" t="s">
        <v>55</v>
      </c>
      <c r="R91" s="7" t="s">
        <v>7</v>
      </c>
    </row>
    <row r="92" spans="1:18">
      <c r="A92" s="54"/>
      <c r="B92" s="54"/>
      <c r="C92" s="54">
        <v>1</v>
      </c>
      <c r="D92" s="54" t="s">
        <v>724</v>
      </c>
      <c r="E92" s="54" t="s">
        <v>31</v>
      </c>
      <c r="F92" s="55">
        <v>50.463000000000008</v>
      </c>
      <c r="G92" s="56"/>
      <c r="H92" s="56">
        <f>F92*G92</f>
        <v>0</v>
      </c>
      <c r="P92" s="7">
        <f>10.8*4.45</f>
        <v>48.06</v>
      </c>
      <c r="Q92" s="7">
        <v>1.05</v>
      </c>
      <c r="R92" s="7">
        <f>P92*Q92</f>
        <v>50.463000000000008</v>
      </c>
    </row>
    <row r="93" spans="1:18" ht="51">
      <c r="A93" s="2" t="str">
        <f>A2</f>
        <v>B.4</v>
      </c>
      <c r="B93" s="2">
        <f>COUNT(B$4:B91)+1</f>
        <v>36</v>
      </c>
      <c r="C93" s="2"/>
      <c r="D93" s="2" t="s">
        <v>813</v>
      </c>
      <c r="E93" s="2"/>
      <c r="F93" s="279"/>
      <c r="G93" s="5"/>
      <c r="H93" s="5"/>
      <c r="I93" s="36" t="s">
        <v>562</v>
      </c>
      <c r="O93" s="7" t="s">
        <v>7</v>
      </c>
      <c r="P93" s="7" t="s">
        <v>91</v>
      </c>
      <c r="Q93" s="7" t="s">
        <v>55</v>
      </c>
      <c r="R93" s="7" t="s">
        <v>56</v>
      </c>
    </row>
    <row r="94" spans="1:18">
      <c r="A94" s="54"/>
      <c r="B94" s="54"/>
      <c r="C94" s="54">
        <v>1</v>
      </c>
      <c r="D94" s="54" t="s">
        <v>817</v>
      </c>
      <c r="E94" s="54" t="s">
        <v>31</v>
      </c>
      <c r="F94" s="55">
        <v>0.52800000000000002</v>
      </c>
      <c r="G94" s="56"/>
      <c r="H94" s="56">
        <f>F94*G94</f>
        <v>0</v>
      </c>
      <c r="O94" s="7">
        <f>3.2*0.5</f>
        <v>1.6</v>
      </c>
      <c r="P94" s="7">
        <v>0.3</v>
      </c>
      <c r="Q94" s="7">
        <v>1.1000000000000001</v>
      </c>
      <c r="R94" s="7">
        <f>O94*P94*Q94</f>
        <v>0.52800000000000002</v>
      </c>
    </row>
    <row r="95" spans="1:18">
      <c r="A95" s="54"/>
      <c r="C95" s="54">
        <v>2</v>
      </c>
      <c r="D95" s="54" t="s">
        <v>818</v>
      </c>
      <c r="E95" s="54" t="s">
        <v>31</v>
      </c>
      <c r="F95" s="55">
        <v>0.91872000000000009</v>
      </c>
      <c r="G95" s="56"/>
      <c r="H95" s="56">
        <f>F95*G95</f>
        <v>0</v>
      </c>
      <c r="O95" s="7">
        <f>3.2*0.87</f>
        <v>2.7840000000000003</v>
      </c>
      <c r="P95" s="7">
        <v>0.3</v>
      </c>
      <c r="Q95" s="7">
        <v>1.1000000000000001</v>
      </c>
      <c r="R95" s="7">
        <f>O95*P95*Q95</f>
        <v>0.91872000000000009</v>
      </c>
    </row>
    <row r="96" spans="1:18" ht="89.25">
      <c r="A96" s="2" t="str">
        <f>A2</f>
        <v>B.4</v>
      </c>
      <c r="B96" s="2">
        <f>COUNT(B$4:B93)+1</f>
        <v>37</v>
      </c>
      <c r="C96" s="2"/>
      <c r="D96" s="2" t="s">
        <v>1196</v>
      </c>
      <c r="E96" s="2"/>
      <c r="F96" s="279"/>
      <c r="G96" s="5"/>
      <c r="H96" s="5"/>
      <c r="I96" s="36" t="s">
        <v>562</v>
      </c>
      <c r="P96" s="7" t="s">
        <v>53</v>
      </c>
      <c r="Q96" s="7" t="s">
        <v>55</v>
      </c>
      <c r="R96" s="7" t="s">
        <v>7</v>
      </c>
    </row>
    <row r="97" spans="1:18">
      <c r="A97" s="54"/>
      <c r="B97" s="54"/>
      <c r="C97" s="54">
        <v>1</v>
      </c>
      <c r="D97" s="54" t="s">
        <v>725</v>
      </c>
      <c r="E97" s="54" t="s">
        <v>34</v>
      </c>
      <c r="F97" s="55">
        <v>30.69</v>
      </c>
      <c r="G97" s="56"/>
      <c r="H97" s="56">
        <f>F97*G97</f>
        <v>0</v>
      </c>
      <c r="P97" s="7">
        <v>27.9</v>
      </c>
      <c r="Q97" s="7">
        <v>1.1000000000000001</v>
      </c>
      <c r="R97" s="7">
        <f>P97*Q97</f>
        <v>30.69</v>
      </c>
    </row>
    <row r="98" spans="1:18" ht="63.75">
      <c r="A98" s="2" t="str">
        <f>A2</f>
        <v>B.4</v>
      </c>
      <c r="B98" s="2">
        <f>COUNT(B$1:B96)+1</f>
        <v>38</v>
      </c>
      <c r="C98" s="2"/>
      <c r="D98" s="2" t="s">
        <v>153</v>
      </c>
      <c r="E98" s="2"/>
      <c r="F98" s="2"/>
      <c r="G98" s="2"/>
      <c r="H98" s="2"/>
      <c r="I98" s="36" t="s">
        <v>122</v>
      </c>
    </row>
    <row r="99" spans="1:18">
      <c r="A99" s="54"/>
      <c r="B99" s="54"/>
      <c r="C99" s="54">
        <v>1</v>
      </c>
      <c r="D99" s="54" t="s">
        <v>209</v>
      </c>
      <c r="E99" s="54" t="s">
        <v>40</v>
      </c>
      <c r="F99" s="55">
        <v>10</v>
      </c>
      <c r="G99" s="56"/>
      <c r="H99" s="56">
        <f>F99*G99</f>
        <v>0</v>
      </c>
    </row>
    <row r="100" spans="1:18" ht="38.25">
      <c r="A100" s="2" t="str">
        <f>A2</f>
        <v>B.4</v>
      </c>
      <c r="B100" s="2">
        <f>COUNT(B$5:B99)+1</f>
        <v>39</v>
      </c>
      <c r="C100" s="2"/>
      <c r="D100" s="2" t="s">
        <v>1193</v>
      </c>
      <c r="E100" s="2"/>
      <c r="F100" s="2"/>
      <c r="G100" s="5"/>
      <c r="H100" s="5"/>
      <c r="I100" s="36" t="s">
        <v>270</v>
      </c>
      <c r="O100" s="7" t="s">
        <v>7</v>
      </c>
      <c r="P100" s="7" t="s">
        <v>90</v>
      </c>
      <c r="Q100" s="7" t="s">
        <v>55</v>
      </c>
      <c r="R100" s="7" t="s">
        <v>7</v>
      </c>
    </row>
    <row r="101" spans="1:18">
      <c r="A101" s="54"/>
      <c r="B101" s="54"/>
      <c r="C101" s="54">
        <v>1</v>
      </c>
      <c r="D101" s="54" t="s">
        <v>1194</v>
      </c>
      <c r="E101" s="54" t="s">
        <v>31</v>
      </c>
      <c r="F101" s="55">
        <v>780.78</v>
      </c>
      <c r="G101" s="56"/>
      <c r="H101" s="56">
        <f>F101*G101</f>
        <v>0</v>
      </c>
      <c r="O101" s="7">
        <f>B.2!T19*2</f>
        <v>2839.2</v>
      </c>
      <c r="P101" s="7">
        <v>0.25</v>
      </c>
      <c r="Q101" s="7">
        <v>1.1000000000000001</v>
      </c>
      <c r="R101" s="7">
        <f>O101*P101*Q101</f>
        <v>780.78</v>
      </c>
    </row>
    <row r="102" spans="1:18">
      <c r="A102" s="54"/>
      <c r="B102" s="54"/>
      <c r="C102" s="54">
        <v>2</v>
      </c>
      <c r="D102" s="54" t="s">
        <v>1195</v>
      </c>
      <c r="E102" s="54" t="s">
        <v>31</v>
      </c>
      <c r="F102" s="55">
        <v>147.01582500000001</v>
      </c>
      <c r="G102" s="56"/>
      <c r="H102" s="56">
        <f>F102*G102</f>
        <v>0</v>
      </c>
      <c r="O102" s="7">
        <f>B.2!T41</f>
        <v>534.60299999999995</v>
      </c>
      <c r="P102" s="7">
        <v>0.25</v>
      </c>
      <c r="Q102" s="7">
        <v>1.1000000000000001</v>
      </c>
      <c r="R102" s="7">
        <f>O102*P102*Q102</f>
        <v>147.01582500000001</v>
      </c>
    </row>
    <row r="103" spans="1:18" s="133" customFormat="1" ht="51">
      <c r="A103" s="2" t="str">
        <f>A2</f>
        <v>B.4</v>
      </c>
      <c r="B103" s="2">
        <f>COUNT(B$4:B101)+1</f>
        <v>40</v>
      </c>
      <c r="C103" s="2"/>
      <c r="D103" s="2" t="s">
        <v>275</v>
      </c>
      <c r="E103" s="2"/>
      <c r="F103" s="279"/>
      <c r="G103" s="5"/>
      <c r="H103" s="5" t="s">
        <v>46</v>
      </c>
      <c r="I103" s="36" t="s">
        <v>123</v>
      </c>
      <c r="J103" s="7"/>
      <c r="K103" s="7"/>
      <c r="L103" s="7"/>
      <c r="M103" s="7"/>
      <c r="N103" s="7"/>
      <c r="O103" s="7"/>
      <c r="P103" s="7"/>
      <c r="Q103" s="7"/>
      <c r="R103" s="7"/>
    </row>
    <row r="104" spans="1:18" s="133" customFormat="1">
      <c r="A104" s="54"/>
      <c r="B104" s="54"/>
      <c r="C104" s="54">
        <v>1</v>
      </c>
      <c r="D104" s="54" t="s">
        <v>119</v>
      </c>
      <c r="E104" s="54" t="s">
        <v>34</v>
      </c>
      <c r="F104" s="55">
        <v>10</v>
      </c>
      <c r="G104" s="56"/>
      <c r="H104" s="56">
        <f>F104*G104</f>
        <v>0</v>
      </c>
      <c r="I104" s="36"/>
      <c r="J104" s="7"/>
      <c r="K104" s="7"/>
      <c r="L104" s="7"/>
      <c r="M104" s="7"/>
      <c r="N104" s="7"/>
      <c r="O104" s="7"/>
      <c r="P104" s="7"/>
      <c r="Q104" s="7"/>
      <c r="R104" s="7"/>
    </row>
    <row r="105" spans="1:18" s="133" customFormat="1">
      <c r="A105" s="54"/>
      <c r="B105" s="54"/>
      <c r="C105" s="54">
        <v>2</v>
      </c>
      <c r="D105" s="54" t="s">
        <v>120</v>
      </c>
      <c r="E105" s="54" t="s">
        <v>34</v>
      </c>
      <c r="F105" s="55">
        <v>20</v>
      </c>
      <c r="G105" s="56"/>
      <c r="H105" s="56">
        <f>F105*G105</f>
        <v>0</v>
      </c>
      <c r="I105" s="36"/>
      <c r="J105" s="7"/>
      <c r="K105" s="7"/>
      <c r="L105" s="7"/>
      <c r="M105" s="7"/>
      <c r="N105" s="7"/>
      <c r="O105" s="7"/>
      <c r="P105" s="7"/>
      <c r="Q105" s="7"/>
      <c r="R105" s="7"/>
    </row>
    <row r="106" spans="1:18" s="133" customFormat="1">
      <c r="A106" s="54"/>
      <c r="B106" s="54"/>
      <c r="C106" s="54">
        <v>3</v>
      </c>
      <c r="D106" s="54" t="s">
        <v>121</v>
      </c>
      <c r="E106" s="54" t="s">
        <v>34</v>
      </c>
      <c r="F106" s="55">
        <v>50</v>
      </c>
      <c r="G106" s="56"/>
      <c r="H106" s="56">
        <f>F106*G106</f>
        <v>0</v>
      </c>
      <c r="I106" s="36"/>
      <c r="J106" s="7"/>
      <c r="K106" s="7"/>
      <c r="L106" s="7"/>
      <c r="M106" s="7"/>
      <c r="N106" s="7"/>
      <c r="O106" s="7"/>
      <c r="P106" s="7"/>
      <c r="Q106" s="7"/>
      <c r="R106" s="7"/>
    </row>
    <row r="107" spans="1:18" s="133" customFormat="1" ht="51">
      <c r="A107" s="2" t="str">
        <f>A2</f>
        <v>B.4</v>
      </c>
      <c r="B107" s="2">
        <f>COUNT(B$4:B103)+1</f>
        <v>41</v>
      </c>
      <c r="C107" s="2"/>
      <c r="D107" s="2" t="s">
        <v>559</v>
      </c>
      <c r="E107" s="2"/>
      <c r="F107" s="279"/>
      <c r="G107" s="5"/>
      <c r="H107" s="5" t="s">
        <v>46</v>
      </c>
      <c r="I107" s="36" t="s">
        <v>269</v>
      </c>
      <c r="J107" s="7"/>
      <c r="K107" s="7"/>
      <c r="L107" s="7"/>
      <c r="M107" s="7"/>
      <c r="N107" s="7"/>
      <c r="O107" s="7"/>
      <c r="P107" s="7"/>
      <c r="Q107" s="7"/>
      <c r="R107" s="7"/>
    </row>
    <row r="108" spans="1:18" s="133" customFormat="1">
      <c r="A108" s="54"/>
      <c r="B108" s="54"/>
      <c r="C108" s="54">
        <v>1</v>
      </c>
      <c r="D108" s="54" t="s">
        <v>210</v>
      </c>
      <c r="E108" s="54" t="s">
        <v>40</v>
      </c>
      <c r="F108" s="55">
        <v>20</v>
      </c>
      <c r="G108" s="56"/>
      <c r="H108" s="56">
        <f>F108*G108</f>
        <v>0</v>
      </c>
      <c r="I108" s="36"/>
      <c r="J108" s="7"/>
      <c r="K108" s="7"/>
      <c r="L108" s="7"/>
      <c r="M108" s="7"/>
      <c r="N108" s="7"/>
      <c r="O108" s="7"/>
      <c r="P108" s="7"/>
      <c r="Q108" s="7"/>
      <c r="R108" s="7"/>
    </row>
    <row r="109" spans="1:18" s="133" customFormat="1">
      <c r="A109" s="54"/>
      <c r="B109" s="54"/>
      <c r="C109" s="54">
        <v>2</v>
      </c>
      <c r="D109" s="54" t="s">
        <v>211</v>
      </c>
      <c r="E109" s="54" t="s">
        <v>40</v>
      </c>
      <c r="F109" s="55">
        <v>20</v>
      </c>
      <c r="G109" s="56"/>
      <c r="H109" s="56">
        <f>F109*G109</f>
        <v>0</v>
      </c>
      <c r="I109" s="36"/>
      <c r="J109" s="7"/>
      <c r="K109" s="7"/>
      <c r="L109" s="7"/>
      <c r="M109" s="7"/>
      <c r="N109" s="7"/>
      <c r="O109" s="7"/>
      <c r="P109" s="7"/>
      <c r="Q109" s="7"/>
      <c r="R109" s="7"/>
    </row>
    <row r="110" spans="1:18" s="133" customFormat="1">
      <c r="A110" s="54"/>
      <c r="B110" s="54"/>
      <c r="C110" s="54">
        <v>3</v>
      </c>
      <c r="D110" s="54" t="s">
        <v>268</v>
      </c>
      <c r="E110" s="54" t="s">
        <v>40</v>
      </c>
      <c r="F110" s="55">
        <v>10</v>
      </c>
      <c r="G110" s="56"/>
      <c r="H110" s="56">
        <f>F110*G110</f>
        <v>0</v>
      </c>
      <c r="I110" s="36"/>
      <c r="J110" s="7"/>
      <c r="K110" s="7"/>
      <c r="L110" s="7"/>
      <c r="M110" s="7"/>
      <c r="N110" s="7"/>
      <c r="O110" s="7"/>
      <c r="P110" s="7"/>
      <c r="Q110" s="7"/>
      <c r="R110" s="7"/>
    </row>
    <row r="111" spans="1:18" s="187" customFormat="1" ht="38.25">
      <c r="A111" s="2" t="str">
        <f>A6</f>
        <v>B.4</v>
      </c>
      <c r="B111" s="2">
        <f>COUNT(B$4:B107)+1</f>
        <v>42</v>
      </c>
      <c r="C111" s="2"/>
      <c r="D111" s="2" t="s">
        <v>925</v>
      </c>
      <c r="E111" s="2"/>
      <c r="F111" s="279"/>
      <c r="G111" s="5"/>
      <c r="H111" s="5" t="s">
        <v>46</v>
      </c>
      <c r="I111" s="36" t="s">
        <v>269</v>
      </c>
      <c r="J111" s="7"/>
      <c r="K111" s="7"/>
      <c r="L111" s="7"/>
      <c r="M111" s="7"/>
      <c r="N111" s="7"/>
      <c r="O111" s="7"/>
      <c r="P111" s="7"/>
      <c r="Q111" s="7"/>
      <c r="R111" s="7"/>
    </row>
    <row r="112" spans="1:18" s="187" customFormat="1">
      <c r="A112" s="54"/>
      <c r="B112" s="54"/>
      <c r="C112" s="54">
        <v>1</v>
      </c>
      <c r="D112" s="54" t="s">
        <v>923</v>
      </c>
      <c r="E112" s="54" t="s">
        <v>34</v>
      </c>
      <c r="F112" s="55">
        <v>5</v>
      </c>
      <c r="G112" s="56"/>
      <c r="H112" s="56">
        <f>F112*G112</f>
        <v>0</v>
      </c>
      <c r="I112" s="36"/>
      <c r="J112" s="7"/>
      <c r="K112" s="7"/>
      <c r="L112" s="7"/>
      <c r="M112" s="7"/>
      <c r="N112" s="7"/>
      <c r="O112" s="7"/>
      <c r="P112" s="7"/>
      <c r="Q112" s="7"/>
      <c r="R112" s="7"/>
    </row>
    <row r="113" spans="1:18" s="187" customFormat="1">
      <c r="A113" s="54"/>
      <c r="B113" s="54"/>
      <c r="C113" s="54">
        <v>2</v>
      </c>
      <c r="D113" s="54" t="s">
        <v>924</v>
      </c>
      <c r="E113" s="54" t="s">
        <v>34</v>
      </c>
      <c r="F113" s="55">
        <v>21</v>
      </c>
      <c r="G113" s="56"/>
      <c r="H113" s="56">
        <f>F113*G113</f>
        <v>0</v>
      </c>
      <c r="I113" s="36"/>
      <c r="J113" s="7"/>
      <c r="K113" s="7"/>
      <c r="L113" s="7"/>
      <c r="M113" s="7"/>
      <c r="N113" s="7"/>
      <c r="O113" s="7"/>
      <c r="P113" s="7"/>
      <c r="Q113" s="7"/>
      <c r="R113" s="7"/>
    </row>
    <row r="114" spans="1:18" ht="153">
      <c r="A114" s="2" t="str">
        <f>A2</f>
        <v>B.4</v>
      </c>
      <c r="B114" s="2">
        <f>COUNT(B$4:B110)+1</f>
        <v>42</v>
      </c>
      <c r="C114" s="2"/>
      <c r="D114" s="2" t="s">
        <v>1257</v>
      </c>
      <c r="E114" s="2"/>
      <c r="F114" s="279"/>
      <c r="G114" s="5"/>
      <c r="H114" s="5" t="s">
        <v>46</v>
      </c>
      <c r="I114" s="36" t="s">
        <v>124</v>
      </c>
    </row>
    <row r="115" spans="1:18">
      <c r="A115" s="54"/>
      <c r="B115" s="54"/>
      <c r="C115" s="54">
        <v>1</v>
      </c>
      <c r="D115" s="54" t="s">
        <v>1256</v>
      </c>
      <c r="E115" s="54" t="s">
        <v>30</v>
      </c>
      <c r="F115" s="55">
        <v>1</v>
      </c>
      <c r="G115" s="56"/>
      <c r="H115" s="56">
        <f>F115*G115</f>
        <v>0</v>
      </c>
    </row>
    <row r="116" spans="1:18" ht="204">
      <c r="A116" s="2" t="s">
        <v>18</v>
      </c>
      <c r="B116" s="2">
        <f>COUNT(B$4:B113)+1</f>
        <v>43</v>
      </c>
      <c r="C116" s="2"/>
      <c r="D116" s="2" t="s">
        <v>1200</v>
      </c>
      <c r="E116" s="2"/>
      <c r="F116" s="2"/>
      <c r="G116" s="2"/>
      <c r="H116" s="2" t="s">
        <v>46</v>
      </c>
    </row>
    <row r="117" spans="1:18" ht="36">
      <c r="A117" s="2"/>
      <c r="B117" s="54"/>
      <c r="C117" s="54">
        <v>1</v>
      </c>
      <c r="D117" s="54" t="s">
        <v>1201</v>
      </c>
      <c r="E117" s="54" t="s">
        <v>30</v>
      </c>
      <c r="F117" s="54">
        <v>1</v>
      </c>
      <c r="G117" s="56"/>
      <c r="H117" s="56">
        <f>F117*G117</f>
        <v>0</v>
      </c>
    </row>
    <row r="118" spans="1:18">
      <c r="A118" s="2"/>
      <c r="B118" s="54"/>
      <c r="C118" s="54">
        <v>2</v>
      </c>
      <c r="D118" s="54" t="s">
        <v>1199</v>
      </c>
      <c r="E118" s="54" t="s">
        <v>30</v>
      </c>
      <c r="F118" s="54">
        <v>1</v>
      </c>
      <c r="G118" s="56"/>
      <c r="H118" s="56">
        <f>F118*G118</f>
        <v>0</v>
      </c>
    </row>
  </sheetData>
  <phoneticPr fontId="1" type="noConversion"/>
  <pageMargins left="0.59055118110236227" right="0.19685039370078741" top="0.39370078740157483" bottom="0.19685039370078741" header="0.19685039370078741" footer="0.19685039370078741"/>
  <pageSetup paperSize="9" fitToHeight="0" orientation="portrait" r:id="rId1"/>
  <rowBreaks count="2" manualBreakCount="2">
    <brk id="72" max="7" man="1"/>
    <brk id="106" max="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2:T19"/>
  <sheetViews>
    <sheetView showGridLines="0" view="pageBreakPreview" zoomScale="125" zoomScaleNormal="100" zoomScaleSheetLayoutView="125" workbookViewId="0">
      <pane ySplit="5" topLeftCell="A15" activePane="bottomLeft" state="frozen"/>
      <selection activeCell="I27" sqref="I27"/>
      <selection pane="bottomLeft" activeCell="G6" sqref="G6:G19"/>
    </sheetView>
  </sheetViews>
  <sheetFormatPr defaultRowHeight="12.75"/>
  <cols>
    <col min="1" max="1" width="4.7109375" style="139" customWidth="1"/>
    <col min="2" max="3" width="3.7109375" customWidth="1"/>
    <col min="4" max="4" width="57.140625" customWidth="1"/>
    <col min="5" max="5" width="5.7109375" customWidth="1"/>
    <col min="6" max="6" width="6.7109375" style="37" customWidth="1"/>
    <col min="7" max="7" width="10.7109375" style="4" customWidth="1"/>
    <col min="8" max="8" width="12.28515625" style="6" customWidth="1"/>
    <col min="9" max="9" width="23.28515625" style="36" customWidth="1"/>
    <col min="10" max="10" width="7.7109375" style="7" hidden="1" customWidth="1"/>
    <col min="11" max="14" width="7.7109375" style="52" hidden="1" customWidth="1"/>
    <col min="15" max="15" width="7.7109375" style="52" customWidth="1"/>
    <col min="16" max="17" width="7.7109375" customWidth="1"/>
  </cols>
  <sheetData>
    <row r="2" spans="1:20" ht="15">
      <c r="A2" s="13" t="s">
        <v>20</v>
      </c>
      <c r="B2" s="13"/>
      <c r="C2" s="13"/>
      <c r="D2" s="13" t="s">
        <v>728</v>
      </c>
      <c r="E2" s="13"/>
      <c r="F2" s="14"/>
      <c r="G2" s="15"/>
      <c r="H2" s="15">
        <f>SUM(H6:H19)</f>
        <v>0</v>
      </c>
    </row>
    <row r="3" spans="1:20" s="128" customFormat="1" ht="12">
      <c r="A3" s="134"/>
      <c r="B3" s="123"/>
      <c r="C3" s="123"/>
      <c r="D3" s="135" t="s">
        <v>43</v>
      </c>
      <c r="E3" s="124" t="str">
        <f>A2</f>
        <v>B.5</v>
      </c>
      <c r="F3" s="125"/>
      <c r="G3" s="126"/>
      <c r="H3" s="127"/>
      <c r="I3" s="36"/>
      <c r="J3" s="7"/>
      <c r="K3" s="52"/>
      <c r="L3" s="52"/>
      <c r="M3" s="52"/>
      <c r="N3" s="52"/>
      <c r="O3" s="52"/>
      <c r="P3" s="157"/>
      <c r="Q3" s="157"/>
      <c r="R3" s="157"/>
      <c r="S3" s="157"/>
    </row>
    <row r="4" spans="1:20" s="128" customFormat="1" ht="12">
      <c r="A4" s="134"/>
      <c r="B4" s="123"/>
      <c r="C4" s="123"/>
      <c r="D4" s="57"/>
      <c r="E4" s="124"/>
      <c r="F4" s="125"/>
      <c r="G4" s="126"/>
      <c r="H4" s="127"/>
      <c r="I4" s="36"/>
      <c r="J4" s="7"/>
      <c r="K4" s="52"/>
      <c r="L4" s="52"/>
      <c r="M4" s="52"/>
      <c r="N4" s="52"/>
      <c r="O4" s="52"/>
      <c r="P4" s="157"/>
      <c r="Q4" s="157"/>
      <c r="R4" s="157"/>
      <c r="S4" s="157"/>
    </row>
    <row r="5" spans="1:20" ht="10.5" customHeight="1">
      <c r="A5" s="136" t="s">
        <v>0</v>
      </c>
      <c r="B5" s="3"/>
      <c r="C5" s="1"/>
      <c r="D5" s="1" t="s">
        <v>1</v>
      </c>
      <c r="E5" s="1" t="s">
        <v>2</v>
      </c>
      <c r="F5" s="33" t="s">
        <v>3</v>
      </c>
      <c r="G5" s="34" t="s">
        <v>4</v>
      </c>
      <c r="H5" s="35" t="s">
        <v>5</v>
      </c>
      <c r="P5" s="37"/>
      <c r="T5" s="137"/>
    </row>
    <row r="6" spans="1:20" ht="191.25">
      <c r="A6" s="2" t="str">
        <f>$A$2</f>
        <v>B.5</v>
      </c>
      <c r="B6" s="2">
        <f>COUNT(B$5:B5)+1</f>
        <v>1</v>
      </c>
      <c r="C6" s="2"/>
      <c r="D6" s="2" t="s">
        <v>554</v>
      </c>
      <c r="E6" s="2"/>
      <c r="F6" s="2"/>
      <c r="G6" s="5"/>
      <c r="H6" s="5"/>
      <c r="I6" s="36" t="s">
        <v>255</v>
      </c>
      <c r="K6" s="7"/>
      <c r="L6" s="7"/>
      <c r="M6" s="7"/>
      <c r="N6"/>
      <c r="O6"/>
      <c r="P6" s="52" t="s">
        <v>52</v>
      </c>
      <c r="Q6" s="52" t="s">
        <v>55</v>
      </c>
      <c r="R6" s="138"/>
    </row>
    <row r="7" spans="1:20">
      <c r="A7" s="54"/>
      <c r="B7" s="54"/>
      <c r="C7" s="54">
        <v>1</v>
      </c>
      <c r="D7" s="54" t="s">
        <v>729</v>
      </c>
      <c r="E7" s="54" t="s">
        <v>34</v>
      </c>
      <c r="F7" s="55">
        <v>1.25</v>
      </c>
      <c r="G7" s="56"/>
      <c r="H7" s="56">
        <f t="shared" ref="H7" si="0">G7*F7</f>
        <v>0</v>
      </c>
      <c r="K7" s="7"/>
      <c r="L7" s="7"/>
      <c r="M7" s="7"/>
      <c r="N7"/>
      <c r="O7"/>
      <c r="P7" s="7">
        <v>1</v>
      </c>
      <c r="Q7" s="52">
        <v>1.25</v>
      </c>
      <c r="R7" s="52">
        <f t="shared" ref="R7" si="1">P7*Q7</f>
        <v>1.25</v>
      </c>
    </row>
    <row r="8" spans="1:20">
      <c r="A8" s="54"/>
      <c r="B8" s="54"/>
      <c r="C8" s="54">
        <v>2</v>
      </c>
      <c r="D8" s="54" t="s">
        <v>553</v>
      </c>
      <c r="E8" s="54" t="s">
        <v>34</v>
      </c>
      <c r="F8" s="55">
        <v>13.875</v>
      </c>
      <c r="G8" s="56"/>
      <c r="H8" s="56">
        <f t="shared" ref="H8" si="2">G8*F8</f>
        <v>0</v>
      </c>
      <c r="K8" s="7"/>
      <c r="L8" s="7"/>
      <c r="M8" s="7"/>
      <c r="N8"/>
      <c r="O8"/>
      <c r="P8" s="7">
        <v>11.1</v>
      </c>
      <c r="Q8" s="52">
        <v>1.25</v>
      </c>
      <c r="R8" s="52">
        <f t="shared" ref="R8" si="3">P8*Q8</f>
        <v>13.875</v>
      </c>
    </row>
    <row r="9" spans="1:20" s="203" customFormat="1" ht="89.25">
      <c r="A9" s="274" t="str">
        <f>$A$2</f>
        <v>B.5</v>
      </c>
      <c r="B9" s="274">
        <f>COUNT(B$4:B8)+1</f>
        <v>2</v>
      </c>
      <c r="C9" s="274"/>
      <c r="D9" s="274" t="s">
        <v>257</v>
      </c>
      <c r="E9" s="274"/>
      <c r="F9" s="274"/>
      <c r="G9" s="275"/>
      <c r="H9" s="275"/>
      <c r="I9" s="36" t="s">
        <v>1192</v>
      </c>
      <c r="J9" s="202"/>
      <c r="K9" s="202"/>
      <c r="L9" s="202"/>
      <c r="M9" s="202"/>
      <c r="P9" s="204"/>
      <c r="Q9" s="204"/>
      <c r="R9" s="204"/>
    </row>
    <row r="10" spans="1:20" s="203" customFormat="1">
      <c r="A10" s="276"/>
      <c r="B10" s="276"/>
      <c r="C10" s="276">
        <v>1</v>
      </c>
      <c r="D10" s="276" t="s">
        <v>256</v>
      </c>
      <c r="E10" s="276" t="s">
        <v>40</v>
      </c>
      <c r="F10" s="276">
        <v>1</v>
      </c>
      <c r="G10" s="278"/>
      <c r="H10" s="278">
        <f>G10*F10</f>
        <v>0</v>
      </c>
      <c r="I10" s="36"/>
      <c r="J10" s="202"/>
      <c r="K10" s="202"/>
      <c r="L10" s="202"/>
      <c r="M10" s="202"/>
      <c r="N10" s="204"/>
      <c r="O10" s="204"/>
      <c r="P10" s="204"/>
    </row>
    <row r="11" spans="1:20" s="203" customFormat="1" ht="51">
      <c r="A11" s="274" t="str">
        <f>$A$2</f>
        <v>B.5</v>
      </c>
      <c r="B11" s="274">
        <f>COUNT(B$4:B10)+1</f>
        <v>3</v>
      </c>
      <c r="C11" s="274"/>
      <c r="D11" s="274" t="s">
        <v>1190</v>
      </c>
      <c r="E11" s="274"/>
      <c r="F11" s="274"/>
      <c r="G11" s="275"/>
      <c r="H11" s="275"/>
      <c r="I11" s="36" t="s">
        <v>557</v>
      </c>
      <c r="J11" s="202"/>
      <c r="K11" s="204"/>
      <c r="L11" s="204"/>
      <c r="M11" s="204"/>
      <c r="N11" s="204"/>
      <c r="O11" s="204"/>
    </row>
    <row r="12" spans="1:20" s="203" customFormat="1">
      <c r="A12" s="276"/>
      <c r="B12" s="276"/>
      <c r="C12" s="276">
        <v>1</v>
      </c>
      <c r="D12" s="276" t="s">
        <v>556</v>
      </c>
      <c r="E12" s="276" t="s">
        <v>30</v>
      </c>
      <c r="F12" s="276">
        <v>1</v>
      </c>
      <c r="G12" s="278"/>
      <c r="H12" s="278">
        <f t="shared" ref="H12" si="4">F12*G12</f>
        <v>0</v>
      </c>
      <c r="I12" s="36"/>
      <c r="J12" s="202"/>
      <c r="K12" s="204"/>
      <c r="L12" s="204"/>
      <c r="M12" s="204"/>
      <c r="N12" s="204"/>
      <c r="O12" s="204"/>
    </row>
    <row r="13" spans="1:20" ht="63.75">
      <c r="A13" s="2" t="str">
        <f>$A$2</f>
        <v>B.5</v>
      </c>
      <c r="B13" s="2">
        <f>COUNT(B$5:B11)+1</f>
        <v>4</v>
      </c>
      <c r="C13" s="2"/>
      <c r="D13" s="2" t="s">
        <v>1188</v>
      </c>
      <c r="E13" s="2"/>
      <c r="F13" s="2"/>
      <c r="G13" s="5"/>
      <c r="H13" s="5"/>
      <c r="I13" s="36" t="s">
        <v>558</v>
      </c>
    </row>
    <row r="14" spans="1:20">
      <c r="A14" s="54"/>
      <c r="B14" s="54"/>
      <c r="C14" s="54">
        <v>1</v>
      </c>
      <c r="D14" s="54" t="s">
        <v>555</v>
      </c>
      <c r="E14" s="54" t="s">
        <v>30</v>
      </c>
      <c r="F14" s="54">
        <v>1</v>
      </c>
      <c r="G14" s="56"/>
      <c r="H14" s="56">
        <f t="shared" ref="H14" si="5">F14*G14</f>
        <v>0</v>
      </c>
    </row>
    <row r="15" spans="1:20" ht="63.75">
      <c r="A15" s="2" t="s">
        <v>15</v>
      </c>
      <c r="B15" s="2">
        <f>COUNT(B$5:B13)+1</f>
        <v>5</v>
      </c>
      <c r="C15" s="2"/>
      <c r="D15" s="2" t="s">
        <v>1189</v>
      </c>
      <c r="E15" s="2"/>
      <c r="F15" s="279"/>
      <c r="G15" s="5"/>
      <c r="H15" s="5"/>
      <c r="I15" s="36" t="s">
        <v>1191</v>
      </c>
    </row>
    <row r="16" spans="1:20">
      <c r="A16" s="54"/>
      <c r="B16" s="54"/>
      <c r="C16" s="54">
        <v>1</v>
      </c>
      <c r="D16" s="54" t="s">
        <v>1164</v>
      </c>
      <c r="E16" s="54" t="s">
        <v>34</v>
      </c>
      <c r="F16" s="55">
        <v>3</v>
      </c>
      <c r="G16" s="56"/>
      <c r="H16" s="56">
        <f>F16*G16</f>
        <v>0</v>
      </c>
    </row>
    <row r="17" spans="1:8">
      <c r="A17" s="54"/>
      <c r="B17" s="54"/>
      <c r="C17" s="54">
        <v>2</v>
      </c>
      <c r="D17" s="54" t="s">
        <v>1165</v>
      </c>
      <c r="E17" s="54" t="s">
        <v>40</v>
      </c>
      <c r="F17" s="55">
        <v>2</v>
      </c>
      <c r="G17" s="56"/>
      <c r="H17" s="56">
        <f>F17*G17</f>
        <v>0</v>
      </c>
    </row>
    <row r="18" spans="1:8" ht="89.25">
      <c r="A18" s="2" t="str">
        <f>$A$2</f>
        <v>B.5</v>
      </c>
      <c r="B18" s="2">
        <f>COUNT(B$5:B17)+1</f>
        <v>6</v>
      </c>
      <c r="C18" s="2"/>
      <c r="D18" s="2" t="s">
        <v>1208</v>
      </c>
      <c r="E18" s="2"/>
      <c r="F18" s="2"/>
      <c r="G18" s="5"/>
      <c r="H18" s="5"/>
    </row>
    <row r="19" spans="1:8">
      <c r="A19" s="54"/>
      <c r="B19" s="54"/>
      <c r="C19" s="54">
        <v>1</v>
      </c>
      <c r="D19" s="54" t="s">
        <v>1207</v>
      </c>
      <c r="E19" s="54" t="s">
        <v>34</v>
      </c>
      <c r="F19" s="55">
        <v>7</v>
      </c>
      <c r="G19" s="56"/>
      <c r="H19" s="56">
        <f t="shared" ref="H19" si="6">G19*F19</f>
        <v>0</v>
      </c>
    </row>
  </sheetData>
  <phoneticPr fontId="1" type="noConversion"/>
  <pageMargins left="0.59055118110236227" right="0.19685039370078741" top="0.39370078740157483" bottom="0.19685039370078741" header="0.19685039370078741" footer="0.19685039370078741"/>
  <pageSetup paperSize="9"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2:R14"/>
  <sheetViews>
    <sheetView showGridLines="0" view="pageBreakPreview" zoomScale="125" zoomScaleNormal="100" zoomScaleSheetLayoutView="125" workbookViewId="0">
      <pane ySplit="5" topLeftCell="A8" activePane="bottomLeft" state="frozen"/>
      <selection activeCell="I27" sqref="I27"/>
      <selection pane="bottomLeft" activeCell="G6" sqref="G6:G14"/>
    </sheetView>
  </sheetViews>
  <sheetFormatPr defaultRowHeight="12.75"/>
  <cols>
    <col min="1" max="1" width="4.7109375" customWidth="1"/>
    <col min="2" max="3" width="3.7109375" customWidth="1"/>
    <col min="4" max="4" width="52.7109375" customWidth="1"/>
    <col min="5" max="5" width="5.7109375" customWidth="1"/>
    <col min="6" max="6" width="6.7109375" style="37" customWidth="1"/>
    <col min="7" max="8" width="14.42578125" style="4" customWidth="1"/>
    <col min="9" max="9" width="15.5703125" style="122" customWidth="1"/>
    <col min="10" max="11" width="7" style="52" customWidth="1"/>
    <col min="12" max="14" width="13.42578125" style="52" customWidth="1"/>
    <col min="15" max="18" width="7" style="52" customWidth="1"/>
  </cols>
  <sheetData>
    <row r="2" spans="1:18" ht="15">
      <c r="A2" s="13" t="s">
        <v>148</v>
      </c>
      <c r="B2" s="13"/>
      <c r="C2" s="13"/>
      <c r="D2" s="13" t="s">
        <v>714</v>
      </c>
      <c r="E2" s="13"/>
      <c r="F2" s="14"/>
      <c r="G2" s="15"/>
      <c r="H2" s="15">
        <f>SUM(H7:H14)</f>
        <v>0</v>
      </c>
    </row>
    <row r="3" spans="1:18" s="128" customFormat="1" ht="12">
      <c r="A3" s="123"/>
      <c r="B3" s="123"/>
      <c r="C3" s="123"/>
      <c r="D3" s="57" t="s">
        <v>43</v>
      </c>
      <c r="E3" s="124" t="str">
        <f>A2</f>
        <v>B.6</v>
      </c>
      <c r="F3" s="125"/>
      <c r="G3" s="126"/>
      <c r="H3" s="127"/>
      <c r="I3" s="122"/>
      <c r="J3" s="52"/>
      <c r="K3" s="52"/>
      <c r="L3" s="52"/>
      <c r="M3" s="52"/>
      <c r="N3" s="52"/>
      <c r="O3" s="52"/>
      <c r="P3" s="52"/>
      <c r="Q3" s="52"/>
      <c r="R3" s="52"/>
    </row>
    <row r="4" spans="1:18" s="128" customFormat="1" ht="12">
      <c r="A4" s="123"/>
      <c r="B4" s="123"/>
      <c r="C4" s="123"/>
      <c r="D4" s="57"/>
      <c r="E4" s="124"/>
      <c r="F4" s="125"/>
      <c r="G4" s="126"/>
      <c r="H4" s="127"/>
      <c r="I4" s="122"/>
      <c r="J4" s="52"/>
      <c r="K4" s="52"/>
      <c r="L4" s="52"/>
      <c r="M4" s="52"/>
      <c r="N4" s="52"/>
      <c r="O4" s="52"/>
      <c r="P4" s="52"/>
      <c r="Q4" s="52"/>
      <c r="R4" s="52"/>
    </row>
    <row r="5" spans="1:18">
      <c r="A5" s="1" t="s">
        <v>0</v>
      </c>
      <c r="B5" s="3"/>
      <c r="C5" s="1"/>
      <c r="D5" s="1" t="s">
        <v>1</v>
      </c>
      <c r="E5" s="1" t="s">
        <v>2</v>
      </c>
      <c r="F5" s="33" t="s">
        <v>3</v>
      </c>
      <c r="G5" s="34" t="s">
        <v>4</v>
      </c>
      <c r="H5" s="35" t="s">
        <v>5</v>
      </c>
    </row>
    <row r="6" spans="1:18">
      <c r="A6" s="1"/>
      <c r="B6" s="3"/>
      <c r="C6" s="1"/>
      <c r="D6" s="1"/>
      <c r="E6" s="1"/>
      <c r="F6" s="33"/>
      <c r="G6" s="34"/>
      <c r="H6" s="34"/>
    </row>
    <row r="7" spans="1:18" ht="202.5">
      <c r="A7" s="1"/>
      <c r="B7" s="3"/>
      <c r="C7" s="1"/>
      <c r="D7" s="129" t="s">
        <v>1109</v>
      </c>
      <c r="E7" s="1"/>
      <c r="F7" s="33"/>
      <c r="G7" s="34"/>
      <c r="H7" s="34"/>
    </row>
    <row r="8" spans="1:18" s="24" customFormat="1" ht="267.75" customHeight="1">
      <c r="A8" s="2" t="str">
        <f>$A$2</f>
        <v>B.6</v>
      </c>
      <c r="B8" s="2">
        <f>COUNT(B3:B$7)+1</f>
        <v>1</v>
      </c>
      <c r="C8" s="2"/>
      <c r="D8" s="2" t="s">
        <v>961</v>
      </c>
      <c r="E8" s="2"/>
      <c r="F8" s="2"/>
      <c r="G8" s="2"/>
      <c r="H8" s="2"/>
      <c r="I8" s="205" t="s">
        <v>254</v>
      </c>
      <c r="J8" s="191"/>
      <c r="K8" s="191"/>
      <c r="L8" s="191"/>
      <c r="M8" s="191"/>
      <c r="N8" s="191"/>
      <c r="O8" s="191"/>
      <c r="P8" s="191" t="s">
        <v>31</v>
      </c>
      <c r="Q8" s="191" t="s">
        <v>237</v>
      </c>
      <c r="R8" s="191" t="s">
        <v>5</v>
      </c>
    </row>
    <row r="9" spans="1:18" s="132" customFormat="1" ht="12.75" customHeight="1">
      <c r="A9" s="54"/>
      <c r="B9" s="54"/>
      <c r="C9" s="54"/>
      <c r="D9" s="54" t="s">
        <v>437</v>
      </c>
      <c r="E9" s="54" t="s">
        <v>31</v>
      </c>
      <c r="F9" s="54">
        <v>322</v>
      </c>
      <c r="G9" s="54"/>
      <c r="H9" s="54">
        <f t="shared" ref="H9" si="0">F9*G9</f>
        <v>0</v>
      </c>
      <c r="I9" s="130"/>
      <c r="J9" s="61"/>
      <c r="K9" s="61"/>
      <c r="L9" s="131"/>
      <c r="M9" s="52"/>
      <c r="N9" s="61"/>
      <c r="O9" s="61"/>
      <c r="P9" s="61">
        <v>322</v>
      </c>
      <c r="Q9" s="61"/>
      <c r="R9" s="61"/>
    </row>
    <row r="10" spans="1:18" s="133" customFormat="1" ht="108" customHeight="1">
      <c r="A10" s="2" t="str">
        <f>$A$2</f>
        <v>B.6</v>
      </c>
      <c r="B10" s="2">
        <f>COUNT(B$8:B9)+1</f>
        <v>2</v>
      </c>
      <c r="C10" s="274"/>
      <c r="D10" s="274" t="s">
        <v>1181</v>
      </c>
      <c r="E10" s="274"/>
      <c r="F10" s="283"/>
      <c r="G10" s="275"/>
      <c r="H10" s="275"/>
      <c r="I10" s="7" t="s">
        <v>677</v>
      </c>
      <c r="K10" s="7"/>
      <c r="L10" s="7"/>
      <c r="M10" s="7"/>
      <c r="N10" s="7"/>
      <c r="O10" s="7"/>
      <c r="P10" s="7" t="s">
        <v>678</v>
      </c>
      <c r="Q10" s="7" t="s">
        <v>173</v>
      </c>
      <c r="R10" s="7"/>
    </row>
    <row r="11" spans="1:18" s="74" customFormat="1">
      <c r="A11" s="54"/>
      <c r="B11" s="54"/>
      <c r="C11" s="276">
        <v>1</v>
      </c>
      <c r="D11" s="276" t="s">
        <v>679</v>
      </c>
      <c r="E11" s="276" t="s">
        <v>32</v>
      </c>
      <c r="F11" s="277">
        <v>4.4617500000000003</v>
      </c>
      <c r="G11" s="278"/>
      <c r="H11" s="278">
        <f>F11*G11</f>
        <v>0</v>
      </c>
      <c r="I11" s="7"/>
      <c r="K11" s="7"/>
      <c r="L11" s="7"/>
      <c r="M11" s="7"/>
      <c r="N11" s="7"/>
      <c r="O11" s="7"/>
      <c r="P11" s="7">
        <f>27*13.22*0.01</f>
        <v>3.5693999999999999</v>
      </c>
      <c r="Q11" s="7">
        <v>1.25</v>
      </c>
      <c r="R11" s="7">
        <f>Q11*P11</f>
        <v>4.4617500000000003</v>
      </c>
    </row>
    <row r="12" spans="1:18" s="74" customFormat="1" ht="50.25" customHeight="1">
      <c r="A12" s="2" t="str">
        <f>$A$2</f>
        <v>B.6</v>
      </c>
      <c r="B12" s="2">
        <f>COUNT(B$8:B8)+1</f>
        <v>2</v>
      </c>
      <c r="C12" s="274"/>
      <c r="D12" s="274" t="s">
        <v>1182</v>
      </c>
      <c r="E12" s="274"/>
      <c r="F12" s="274"/>
      <c r="G12" s="275"/>
      <c r="H12" s="275"/>
      <c r="I12" s="7"/>
      <c r="K12" s="7"/>
      <c r="L12" s="7"/>
      <c r="M12" s="7"/>
      <c r="N12" s="7"/>
      <c r="O12" s="7"/>
      <c r="P12" s="7"/>
      <c r="Q12" s="7"/>
      <c r="R12" s="7"/>
    </row>
    <row r="13" spans="1:18" s="74" customFormat="1">
      <c r="A13" s="54"/>
      <c r="B13" s="54"/>
      <c r="C13" s="276">
        <v>1</v>
      </c>
      <c r="D13" s="276" t="s">
        <v>680</v>
      </c>
      <c r="E13" s="276" t="s">
        <v>30</v>
      </c>
      <c r="F13" s="276">
        <v>10</v>
      </c>
      <c r="G13" s="278"/>
      <c r="H13" s="278">
        <f>F13*G13</f>
        <v>0</v>
      </c>
      <c r="I13" s="7"/>
      <c r="K13" s="7"/>
      <c r="L13" s="7"/>
      <c r="M13" s="7"/>
      <c r="N13" s="7"/>
      <c r="O13" s="7"/>
      <c r="P13" s="7"/>
      <c r="Q13" s="7"/>
      <c r="R13" s="7"/>
    </row>
    <row r="14" spans="1:18" s="74" customFormat="1">
      <c r="A14" s="54"/>
      <c r="B14" s="54"/>
      <c r="C14" s="276">
        <v>2</v>
      </c>
      <c r="D14" s="276" t="s">
        <v>681</v>
      </c>
      <c r="E14" s="276" t="s">
        <v>30</v>
      </c>
      <c r="F14" s="276">
        <v>5</v>
      </c>
      <c r="G14" s="278"/>
      <c r="H14" s="278">
        <f>F14*G14</f>
        <v>0</v>
      </c>
      <c r="I14" s="7"/>
      <c r="K14" s="7"/>
      <c r="L14" s="7"/>
      <c r="M14" s="7"/>
      <c r="N14" s="7"/>
      <c r="O14" s="7"/>
      <c r="P14" s="7"/>
      <c r="Q14" s="7"/>
      <c r="R14" s="7"/>
    </row>
  </sheetData>
  <phoneticPr fontId="1" type="noConversion"/>
  <pageMargins left="0.59055118110236227" right="0.19685039370078741" top="0.39370078740157483" bottom="0.19685039370078741" header="0.19685039370078741" footer="0.19685039370078741"/>
  <pageSetup paperSize="9" scale="9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19455"/>
    <pageSetUpPr fitToPage="1"/>
  </sheetPr>
  <dimension ref="A1:S89"/>
  <sheetViews>
    <sheetView showGridLines="0" view="pageBreakPreview" zoomScale="125" zoomScaleNormal="100" zoomScaleSheetLayoutView="125" workbookViewId="0">
      <pane ySplit="5" topLeftCell="A88" activePane="bottomLeft" state="frozen"/>
      <selection activeCell="I27" sqref="I27"/>
      <selection pane="bottomLeft" activeCell="G7" sqref="G7:G89"/>
    </sheetView>
  </sheetViews>
  <sheetFormatPr defaultRowHeight="12.75"/>
  <cols>
    <col min="1" max="1" width="4.7109375" style="3" customWidth="1"/>
    <col min="2" max="2" width="3.140625" style="3" bestFit="1" customWidth="1"/>
    <col min="3" max="3" width="3.28515625" bestFit="1" customWidth="1"/>
    <col min="4" max="4" width="59.5703125" customWidth="1"/>
    <col min="5" max="5" width="4.7109375" bestFit="1" customWidth="1"/>
    <col min="6" max="6" width="10" style="37" customWidth="1"/>
    <col min="7" max="7" width="11" style="4" customWidth="1"/>
    <col min="8" max="8" width="12.85546875" style="6" customWidth="1"/>
    <col min="9" max="9" width="21.5703125" style="36" customWidth="1"/>
    <col min="10" max="18" width="7.85546875" style="7" customWidth="1"/>
    <col min="19" max="19" width="9.140625" style="7"/>
  </cols>
  <sheetData>
    <row r="1" spans="1:19">
      <c r="C1" s="1"/>
      <c r="D1" s="1"/>
      <c r="E1" s="1"/>
      <c r="F1" s="33"/>
      <c r="G1" s="34"/>
      <c r="H1" s="35"/>
    </row>
    <row r="2" spans="1:19" ht="15">
      <c r="A2" s="13" t="s">
        <v>69</v>
      </c>
      <c r="B2" s="13"/>
      <c r="C2" s="13"/>
      <c r="D2" s="13" t="s">
        <v>44</v>
      </c>
      <c r="E2" s="13"/>
      <c r="F2" s="14"/>
      <c r="G2" s="15"/>
      <c r="H2" s="15">
        <f>SUM(H11:H89)</f>
        <v>0</v>
      </c>
    </row>
    <row r="3" spans="1:19">
      <c r="A3" s="170"/>
      <c r="B3" s="170"/>
      <c r="C3" s="171"/>
      <c r="D3" s="57" t="s">
        <v>43</v>
      </c>
      <c r="E3" s="57" t="str">
        <f>A2</f>
        <v>C.1</v>
      </c>
      <c r="F3" s="172"/>
      <c r="G3" s="173"/>
      <c r="H3" s="174"/>
    </row>
    <row r="4" spans="1:19" s="175" customFormat="1" ht="12">
      <c r="I4" s="36"/>
      <c r="J4" s="7"/>
      <c r="K4" s="7"/>
      <c r="L4" s="7"/>
      <c r="M4" s="7"/>
      <c r="N4" s="7"/>
      <c r="O4" s="7"/>
      <c r="P4" s="7"/>
      <c r="Q4" s="7"/>
      <c r="R4" s="7"/>
      <c r="S4" s="7"/>
    </row>
    <row r="5" spans="1:19" s="175" customFormat="1" ht="12">
      <c r="A5" s="1" t="s">
        <v>0</v>
      </c>
      <c r="B5" s="1"/>
      <c r="C5" s="1"/>
      <c r="D5" s="1" t="s">
        <v>1</v>
      </c>
      <c r="E5" s="1" t="s">
        <v>2</v>
      </c>
      <c r="F5" s="33" t="s">
        <v>3</v>
      </c>
      <c r="G5" s="34" t="s">
        <v>4</v>
      </c>
      <c r="H5" s="34" t="s">
        <v>5</v>
      </c>
      <c r="I5" s="36"/>
      <c r="J5" s="7"/>
      <c r="K5" s="7"/>
      <c r="L5" s="7"/>
      <c r="M5" s="7"/>
      <c r="N5" s="7"/>
      <c r="O5" s="7"/>
      <c r="P5" s="7"/>
      <c r="Q5" s="7"/>
      <c r="R5" s="7"/>
      <c r="S5" s="7"/>
    </row>
    <row r="6" spans="1:19" s="175" customFormat="1" ht="12">
      <c r="A6" s="170"/>
      <c r="B6" s="170"/>
      <c r="C6" s="171"/>
      <c r="D6" s="57"/>
      <c r="E6" s="57"/>
      <c r="F6" s="172"/>
      <c r="G6" s="173"/>
      <c r="H6" s="174"/>
      <c r="I6" s="36"/>
      <c r="J6" s="7"/>
      <c r="K6" s="7"/>
      <c r="L6" s="7"/>
      <c r="M6" s="7"/>
      <c r="N6" s="7"/>
      <c r="O6" s="7"/>
      <c r="P6" s="7"/>
      <c r="Q6" s="7"/>
      <c r="R6" s="7"/>
      <c r="S6" s="7"/>
    </row>
    <row r="7" spans="1:19" s="175" customFormat="1" ht="45">
      <c r="A7" s="170"/>
      <c r="B7" s="170"/>
      <c r="C7" s="171"/>
      <c r="D7" s="120" t="s">
        <v>906</v>
      </c>
      <c r="E7" s="57"/>
      <c r="F7" s="172"/>
      <c r="G7" s="173"/>
      <c r="H7" s="174"/>
      <c r="I7" s="36"/>
      <c r="J7" s="7"/>
      <c r="K7" s="7"/>
      <c r="L7" s="7"/>
      <c r="M7" s="7"/>
      <c r="N7" s="7"/>
      <c r="O7" s="7"/>
      <c r="P7" s="7"/>
      <c r="Q7" s="7"/>
      <c r="R7" s="7"/>
      <c r="S7" s="7"/>
    </row>
    <row r="8" spans="1:19" s="175" customFormat="1" ht="90">
      <c r="A8" s="170"/>
      <c r="B8" s="170"/>
      <c r="C8" s="171"/>
      <c r="D8" s="120" t="s">
        <v>907</v>
      </c>
      <c r="E8" s="57"/>
      <c r="F8" s="172"/>
      <c r="G8" s="173"/>
      <c r="H8" s="174"/>
      <c r="I8" s="36"/>
      <c r="J8" s="7"/>
      <c r="K8" s="7"/>
      <c r="L8" s="7"/>
      <c r="M8" s="7"/>
      <c r="N8" s="7"/>
      <c r="O8" s="7"/>
      <c r="P8" s="7"/>
      <c r="Q8" s="7"/>
      <c r="R8" s="7"/>
      <c r="S8" s="7"/>
    </row>
    <row r="9" spans="1:19" s="175" customFormat="1" ht="326.25">
      <c r="A9" s="170"/>
      <c r="B9" s="170"/>
      <c r="C9" s="171"/>
      <c r="D9" s="120" t="s">
        <v>1083</v>
      </c>
      <c r="E9" s="57"/>
      <c r="F9" s="172"/>
      <c r="G9" s="173"/>
      <c r="H9" s="174"/>
      <c r="I9" s="36"/>
      <c r="J9" s="7"/>
      <c r="K9" s="7"/>
      <c r="L9" s="7"/>
      <c r="M9" s="7"/>
      <c r="N9" s="7"/>
      <c r="O9" s="7"/>
      <c r="P9" s="7"/>
      <c r="Q9" s="7"/>
      <c r="R9" s="7"/>
      <c r="S9" s="7"/>
    </row>
    <row r="10" spans="1:19" s="175" customFormat="1" ht="56.25">
      <c r="A10" s="11"/>
      <c r="B10" s="11"/>
      <c r="C10" s="11"/>
      <c r="D10" s="120" t="s">
        <v>1080</v>
      </c>
      <c r="E10" s="11"/>
      <c r="F10" s="176"/>
      <c r="G10" s="12"/>
      <c r="H10" s="12"/>
      <c r="I10" s="36" t="s">
        <v>170</v>
      </c>
      <c r="J10" s="7"/>
      <c r="K10" s="7"/>
      <c r="L10" s="7"/>
      <c r="M10" s="7"/>
      <c r="N10" s="7"/>
      <c r="O10" s="7"/>
      <c r="P10" s="7"/>
      <c r="Q10" s="7"/>
      <c r="R10" s="7"/>
      <c r="S10" s="7"/>
    </row>
    <row r="11" spans="1:19" s="188" customFormat="1" ht="331.5">
      <c r="A11" s="2" t="str">
        <f>$A$2</f>
        <v>C.1</v>
      </c>
      <c r="B11" s="2">
        <f>COUNT(B$5:B10)+1</f>
        <v>1</v>
      </c>
      <c r="C11" s="2"/>
      <c r="D11" s="2" t="s">
        <v>1081</v>
      </c>
      <c r="E11" s="2"/>
      <c r="F11" s="2"/>
      <c r="G11" s="5"/>
      <c r="H11" s="5"/>
      <c r="I11" s="185" t="s">
        <v>784</v>
      </c>
      <c r="J11" s="30"/>
      <c r="K11" s="30"/>
      <c r="L11" s="30"/>
      <c r="M11" s="30"/>
      <c r="N11" s="30"/>
      <c r="O11" s="30"/>
      <c r="P11" s="30" t="s">
        <v>7</v>
      </c>
      <c r="Q11" s="30" t="s">
        <v>55</v>
      </c>
      <c r="R11" s="30"/>
      <c r="S11" s="30"/>
    </row>
    <row r="12" spans="1:19" s="175" customFormat="1" ht="12">
      <c r="A12" s="54"/>
      <c r="B12" s="54"/>
      <c r="C12" s="54">
        <v>1</v>
      </c>
      <c r="D12" s="54" t="s">
        <v>396</v>
      </c>
      <c r="E12" s="54" t="s">
        <v>31</v>
      </c>
      <c r="F12" s="54">
        <v>278.96000000000004</v>
      </c>
      <c r="G12" s="56"/>
      <c r="H12" s="56">
        <f>F12*G12</f>
        <v>0</v>
      </c>
      <c r="I12" s="36"/>
      <c r="J12" s="7"/>
      <c r="K12" s="7"/>
      <c r="L12" s="7"/>
      <c r="M12" s="7"/>
      <c r="N12" s="7"/>
      <c r="O12" s="7"/>
      <c r="P12" s="7">
        <v>253.6</v>
      </c>
      <c r="Q12" s="7">
        <v>1.1000000000000001</v>
      </c>
      <c r="R12" s="7">
        <f>P12*Q12</f>
        <v>278.96000000000004</v>
      </c>
      <c r="S12" s="7"/>
    </row>
    <row r="13" spans="1:19" s="175" customFormat="1" ht="12">
      <c r="A13" s="54"/>
      <c r="B13" s="54"/>
      <c r="C13" s="54">
        <v>2</v>
      </c>
      <c r="D13" s="54" t="s">
        <v>397</v>
      </c>
      <c r="E13" s="54" t="s">
        <v>31</v>
      </c>
      <c r="F13" s="54">
        <v>46.2</v>
      </c>
      <c r="G13" s="56"/>
      <c r="H13" s="56">
        <f>F13*G13</f>
        <v>0</v>
      </c>
      <c r="I13" s="36"/>
      <c r="J13" s="7"/>
      <c r="K13" s="7"/>
      <c r="L13" s="7"/>
      <c r="M13" s="7"/>
      <c r="N13" s="7"/>
      <c r="O13" s="7"/>
      <c r="P13" s="7">
        <v>42</v>
      </c>
      <c r="Q13" s="7">
        <v>1.1000000000000001</v>
      </c>
      <c r="R13" s="7">
        <f>P13*Q13</f>
        <v>46.2</v>
      </c>
      <c r="S13" s="7"/>
    </row>
    <row r="14" spans="1:19" s="175" customFormat="1" ht="12">
      <c r="A14" s="54"/>
      <c r="B14" s="54"/>
      <c r="C14" s="54">
        <v>3</v>
      </c>
      <c r="D14" s="54" t="s">
        <v>401</v>
      </c>
      <c r="E14" s="54" t="s">
        <v>31</v>
      </c>
      <c r="F14" s="54">
        <v>81.840000000000018</v>
      </c>
      <c r="G14" s="56"/>
      <c r="H14" s="56">
        <f>F14*G14</f>
        <v>0</v>
      </c>
      <c r="I14" s="36"/>
      <c r="J14" s="7"/>
      <c r="K14" s="7"/>
      <c r="L14" s="7"/>
      <c r="M14" s="7"/>
      <c r="N14" s="7"/>
      <c r="O14" s="7"/>
      <c r="P14" s="7">
        <v>74.400000000000006</v>
      </c>
      <c r="Q14" s="7">
        <v>1.1000000000000001</v>
      </c>
      <c r="R14" s="7">
        <f>P14*Q14</f>
        <v>81.840000000000018</v>
      </c>
      <c r="S14" s="7"/>
    </row>
    <row r="15" spans="1:19" s="188" customFormat="1" ht="357">
      <c r="A15" s="2" t="str">
        <f>$A$2</f>
        <v>C.1</v>
      </c>
      <c r="B15" s="2">
        <f>COUNT(B$5:B13)+1</f>
        <v>2</v>
      </c>
      <c r="C15" s="2"/>
      <c r="D15" s="2" t="s">
        <v>1084</v>
      </c>
      <c r="E15" s="2"/>
      <c r="F15" s="2"/>
      <c r="G15" s="5"/>
      <c r="H15" s="5"/>
      <c r="I15" s="185" t="s">
        <v>927</v>
      </c>
      <c r="J15" s="30"/>
      <c r="K15" s="30"/>
      <c r="L15" s="30"/>
      <c r="M15" s="30"/>
      <c r="N15" s="30"/>
      <c r="O15" s="30"/>
      <c r="P15" s="30" t="s">
        <v>7</v>
      </c>
      <c r="Q15" s="30" t="s">
        <v>55</v>
      </c>
      <c r="R15" s="30"/>
      <c r="S15" s="30"/>
    </row>
    <row r="16" spans="1:19" s="188" customFormat="1" ht="12">
      <c r="A16" s="54"/>
      <c r="B16" s="54"/>
      <c r="C16" s="54">
        <v>1</v>
      </c>
      <c r="D16" s="54" t="s">
        <v>398</v>
      </c>
      <c r="E16" s="54" t="s">
        <v>31</v>
      </c>
      <c r="F16" s="54">
        <v>83.600000000000009</v>
      </c>
      <c r="G16" s="56"/>
      <c r="H16" s="56">
        <f>F16*G16</f>
        <v>0</v>
      </c>
      <c r="I16" s="185"/>
      <c r="J16" s="30"/>
      <c r="K16" s="30"/>
      <c r="L16" s="30"/>
      <c r="M16" s="30"/>
      <c r="N16" s="30"/>
      <c r="O16" s="30"/>
      <c r="P16" s="30">
        <v>76</v>
      </c>
      <c r="Q16" s="7">
        <v>1.1000000000000001</v>
      </c>
      <c r="R16" s="30">
        <f>P16*Q16</f>
        <v>83.600000000000009</v>
      </c>
      <c r="S16" s="30"/>
    </row>
    <row r="17" spans="1:19" s="175" customFormat="1" ht="12">
      <c r="A17" s="54"/>
      <c r="B17" s="54"/>
      <c r="C17" s="54">
        <v>2</v>
      </c>
      <c r="D17" s="54" t="s">
        <v>399</v>
      </c>
      <c r="E17" s="54" t="s">
        <v>31</v>
      </c>
      <c r="F17" s="54">
        <v>78.650000000000006</v>
      </c>
      <c r="G17" s="56"/>
      <c r="H17" s="56">
        <f>F17*G17</f>
        <v>0</v>
      </c>
      <c r="I17" s="36"/>
      <c r="J17" s="7"/>
      <c r="K17" s="7"/>
      <c r="L17" s="7"/>
      <c r="M17" s="7"/>
      <c r="N17" s="7"/>
      <c r="O17" s="7"/>
      <c r="P17" s="7">
        <v>71.5</v>
      </c>
      <c r="Q17" s="7">
        <v>1.1000000000000001</v>
      </c>
      <c r="R17" s="7">
        <f>P17*Q17</f>
        <v>78.650000000000006</v>
      </c>
      <c r="S17" s="7"/>
    </row>
    <row r="18" spans="1:19" s="175" customFormat="1" ht="38.25">
      <c r="A18" s="2" t="str">
        <f>$A$2</f>
        <v>C.1</v>
      </c>
      <c r="B18" s="2">
        <f>COUNT(B$5:B16)+1</f>
        <v>3</v>
      </c>
      <c r="C18" s="54"/>
      <c r="D18" s="284" t="s">
        <v>1079</v>
      </c>
      <c r="E18" s="285"/>
      <c r="F18" s="285"/>
      <c r="G18" s="282"/>
      <c r="H18" s="286"/>
      <c r="I18" s="36"/>
      <c r="J18" s="7"/>
      <c r="K18" s="7"/>
      <c r="L18" s="7"/>
      <c r="M18" s="7"/>
      <c r="N18" s="7"/>
      <c r="O18" s="7"/>
      <c r="P18" s="30" t="s">
        <v>7</v>
      </c>
      <c r="Q18" s="30" t="s">
        <v>55</v>
      </c>
      <c r="R18" s="30"/>
      <c r="S18" s="7"/>
    </row>
    <row r="19" spans="1:19" s="175" customFormat="1" ht="12">
      <c r="A19" s="54"/>
      <c r="B19" s="54"/>
      <c r="C19" s="54"/>
      <c r="D19" s="287" t="s">
        <v>1082</v>
      </c>
      <c r="E19" s="288" t="s">
        <v>31</v>
      </c>
      <c r="F19" s="288">
        <v>36.85</v>
      </c>
      <c r="G19" s="56"/>
      <c r="H19" s="289">
        <f>F19*ROUND(G19,2)</f>
        <v>0</v>
      </c>
      <c r="I19" s="36"/>
      <c r="J19" s="7"/>
      <c r="K19" s="7"/>
      <c r="L19" s="7"/>
      <c r="M19" s="7"/>
      <c r="N19" s="7"/>
      <c r="O19" s="7"/>
      <c r="P19" s="30">
        <v>33.5</v>
      </c>
      <c r="Q19" s="7">
        <v>1.1000000000000001</v>
      </c>
      <c r="R19" s="30">
        <f>P19*Q19</f>
        <v>36.85</v>
      </c>
      <c r="S19" s="7"/>
    </row>
    <row r="20" spans="1:19" s="175" customFormat="1" ht="12">
      <c r="A20" s="54"/>
      <c r="B20" s="54"/>
      <c r="C20" s="54"/>
      <c r="D20" s="287" t="s">
        <v>1082</v>
      </c>
      <c r="E20" s="288" t="s">
        <v>31</v>
      </c>
      <c r="F20" s="288">
        <v>29.700000000000003</v>
      </c>
      <c r="G20" s="56"/>
      <c r="H20" s="289">
        <f>F20*ROUND(G20,2)</f>
        <v>0</v>
      </c>
      <c r="I20" s="36"/>
      <c r="J20" s="7"/>
      <c r="K20" s="7"/>
      <c r="L20" s="7"/>
      <c r="M20" s="7"/>
      <c r="N20" s="7"/>
      <c r="O20" s="7"/>
      <c r="P20" s="7">
        <v>27</v>
      </c>
      <c r="Q20" s="7">
        <v>1.1000000000000001</v>
      </c>
      <c r="R20" s="7">
        <f>P20*Q20</f>
        <v>29.700000000000003</v>
      </c>
      <c r="S20" s="7"/>
    </row>
    <row r="21" spans="1:19" s="188" customFormat="1" ht="357">
      <c r="A21" s="2" t="str">
        <f>$A$2</f>
        <v>C.1</v>
      </c>
      <c r="B21" s="2">
        <f>COUNT(B$5:B18)+1</f>
        <v>4</v>
      </c>
      <c r="C21" s="2"/>
      <c r="D21" s="2" t="s">
        <v>1085</v>
      </c>
      <c r="E21" s="2"/>
      <c r="F21" s="2"/>
      <c r="G21" s="5"/>
      <c r="H21" s="5"/>
      <c r="I21" s="185"/>
      <c r="J21" s="30"/>
      <c r="K21" s="30"/>
      <c r="L21" s="30"/>
      <c r="M21" s="30"/>
      <c r="N21" s="30"/>
      <c r="O21" s="30"/>
      <c r="P21" s="30" t="s">
        <v>7</v>
      </c>
      <c r="Q21" s="30" t="s">
        <v>55</v>
      </c>
      <c r="R21" s="30"/>
      <c r="S21" s="30"/>
    </row>
    <row r="22" spans="1:19" s="175" customFormat="1" ht="12">
      <c r="A22" s="54"/>
      <c r="B22" s="54"/>
      <c r="C22" s="54">
        <v>1</v>
      </c>
      <c r="D22" s="54" t="s">
        <v>400</v>
      </c>
      <c r="E22" s="54" t="s">
        <v>31</v>
      </c>
      <c r="F22" s="54">
        <v>24.200000000000003</v>
      </c>
      <c r="G22" s="56"/>
      <c r="H22" s="56">
        <f>F22*G22</f>
        <v>0</v>
      </c>
      <c r="I22" s="36"/>
      <c r="J22" s="7"/>
      <c r="K22" s="7"/>
      <c r="L22" s="7"/>
      <c r="M22" s="7"/>
      <c r="N22" s="7"/>
      <c r="O22" s="7"/>
      <c r="P22" s="7">
        <v>22</v>
      </c>
      <c r="Q22" s="7">
        <v>1.1000000000000001</v>
      </c>
      <c r="R22" s="7">
        <f>P22*Q22</f>
        <v>24.200000000000003</v>
      </c>
      <c r="S22" s="7"/>
    </row>
    <row r="23" spans="1:19" s="188" customFormat="1" ht="331.5">
      <c r="A23" s="2" t="str">
        <f>$A$2</f>
        <v>C.1</v>
      </c>
      <c r="B23" s="2">
        <f>COUNT(B$5:B22)+1</f>
        <v>5</v>
      </c>
      <c r="C23" s="2"/>
      <c r="D23" s="2" t="s">
        <v>1086</v>
      </c>
      <c r="E23" s="2"/>
      <c r="F23" s="2"/>
      <c r="G23" s="5"/>
      <c r="H23" s="5"/>
      <c r="I23" s="185" t="s">
        <v>785</v>
      </c>
      <c r="J23" s="30"/>
      <c r="K23" s="30"/>
      <c r="L23" s="30"/>
      <c r="M23" s="30"/>
      <c r="N23" s="30"/>
      <c r="O23" s="30"/>
      <c r="P23" s="30" t="s">
        <v>7</v>
      </c>
      <c r="Q23" s="30" t="s">
        <v>55</v>
      </c>
      <c r="R23" s="30"/>
      <c r="S23" s="30"/>
    </row>
    <row r="24" spans="1:19" s="175" customFormat="1" ht="12">
      <c r="A24" s="54"/>
      <c r="B24" s="54"/>
      <c r="C24" s="54">
        <v>1</v>
      </c>
      <c r="D24" s="54" t="s">
        <v>928</v>
      </c>
      <c r="E24" s="54" t="s">
        <v>31</v>
      </c>
      <c r="F24" s="54">
        <v>29.59</v>
      </c>
      <c r="G24" s="56"/>
      <c r="H24" s="56">
        <f>F24*G24</f>
        <v>0</v>
      </c>
      <c r="I24" s="36"/>
      <c r="J24" s="7"/>
      <c r="K24" s="7"/>
      <c r="L24" s="7"/>
      <c r="M24" s="7"/>
      <c r="N24" s="7"/>
      <c r="O24" s="7"/>
      <c r="P24" s="7">
        <v>26.9</v>
      </c>
      <c r="Q24" s="7">
        <v>1.1000000000000001</v>
      </c>
      <c r="R24" s="7">
        <f>P24*Q24</f>
        <v>29.59</v>
      </c>
      <c r="S24" s="7"/>
    </row>
    <row r="25" spans="1:19" s="175" customFormat="1" ht="306">
      <c r="A25" s="2" t="str">
        <f>$A$2</f>
        <v>C.1</v>
      </c>
      <c r="B25" s="2">
        <f>COUNT(B$5:B24)+1</f>
        <v>6</v>
      </c>
      <c r="C25" s="2"/>
      <c r="D25" s="2" t="s">
        <v>1087</v>
      </c>
      <c r="E25" s="2"/>
      <c r="F25" s="2"/>
      <c r="G25" s="5"/>
      <c r="H25" s="5"/>
      <c r="I25" s="36" t="s">
        <v>786</v>
      </c>
      <c r="J25" s="7"/>
      <c r="K25" s="7"/>
      <c r="L25" s="7"/>
      <c r="M25" s="7"/>
      <c r="N25" s="7"/>
      <c r="O25" s="7"/>
      <c r="P25" s="7" t="s">
        <v>7</v>
      </c>
      <c r="Q25" s="7" t="s">
        <v>55</v>
      </c>
      <c r="R25" s="7"/>
      <c r="S25" s="7"/>
    </row>
    <row r="26" spans="1:19" s="175" customFormat="1" ht="12">
      <c r="A26" s="54"/>
      <c r="B26" s="54"/>
      <c r="C26" s="54">
        <v>1</v>
      </c>
      <c r="D26" s="54" t="s">
        <v>421</v>
      </c>
      <c r="E26" s="54" t="s">
        <v>31</v>
      </c>
      <c r="F26" s="54">
        <v>5.25</v>
      </c>
      <c r="G26" s="56"/>
      <c r="H26" s="56">
        <f>F26*G26</f>
        <v>0</v>
      </c>
      <c r="I26" s="36"/>
      <c r="J26" s="7"/>
      <c r="K26" s="7"/>
      <c r="L26" s="7"/>
      <c r="M26" s="7"/>
      <c r="N26" s="7"/>
      <c r="O26" s="7"/>
      <c r="P26" s="7">
        <v>5</v>
      </c>
      <c r="Q26" s="7">
        <v>1.05</v>
      </c>
      <c r="R26" s="7">
        <f>P26*Q26</f>
        <v>5.25</v>
      </c>
      <c r="S26" s="7"/>
    </row>
    <row r="27" spans="1:19" s="175" customFormat="1" ht="357">
      <c r="A27" s="2" t="str">
        <f>$A$2</f>
        <v>C.1</v>
      </c>
      <c r="B27" s="274">
        <f>COUNT(B$10:B26)+1</f>
        <v>7</v>
      </c>
      <c r="C27" s="274"/>
      <c r="D27" s="274" t="s">
        <v>1089</v>
      </c>
      <c r="E27" s="274"/>
      <c r="F27" s="283"/>
      <c r="G27" s="275"/>
      <c r="H27" s="275"/>
      <c r="I27" s="36" t="s">
        <v>342</v>
      </c>
      <c r="J27" s="7"/>
      <c r="K27" s="7"/>
      <c r="L27" s="7"/>
      <c r="M27" s="7"/>
      <c r="N27" s="7"/>
      <c r="O27" s="7"/>
      <c r="P27" s="7" t="s">
        <v>7</v>
      </c>
      <c r="Q27" s="7" t="s">
        <v>55</v>
      </c>
      <c r="R27" s="7"/>
      <c r="S27" s="7"/>
    </row>
    <row r="28" spans="1:19" s="177" customFormat="1" ht="12">
      <c r="A28" s="276"/>
      <c r="B28" s="276"/>
      <c r="C28" s="276">
        <v>1</v>
      </c>
      <c r="D28" s="276" t="s">
        <v>1088</v>
      </c>
      <c r="E28" s="276" t="s">
        <v>30</v>
      </c>
      <c r="F28" s="277">
        <v>1</v>
      </c>
      <c r="G28" s="278"/>
      <c r="H28" s="278">
        <f>F28*G28</f>
        <v>0</v>
      </c>
      <c r="I28" s="36"/>
      <c r="J28" s="7"/>
      <c r="K28" s="7"/>
      <c r="L28" s="7"/>
      <c r="M28" s="7"/>
      <c r="N28" s="7"/>
      <c r="O28" s="7"/>
      <c r="P28" s="7">
        <v>15.5</v>
      </c>
      <c r="Q28" s="7">
        <v>1.05</v>
      </c>
      <c r="R28" s="7">
        <f>P28*Q28</f>
        <v>16.275000000000002</v>
      </c>
      <c r="S28" s="7"/>
    </row>
    <row r="29" spans="1:19" s="177" customFormat="1" ht="12">
      <c r="A29" s="290"/>
      <c r="B29" s="290"/>
      <c r="C29" s="290"/>
      <c r="D29" s="290"/>
      <c r="E29" s="290"/>
      <c r="F29" s="291"/>
      <c r="G29" s="292"/>
      <c r="H29" s="292"/>
      <c r="I29" s="36"/>
      <c r="J29" s="7"/>
      <c r="K29" s="7"/>
      <c r="L29" s="7"/>
      <c r="M29" s="7"/>
      <c r="N29" s="7"/>
      <c r="O29" s="7"/>
      <c r="P29" s="7"/>
      <c r="Q29" s="7"/>
      <c r="R29" s="7"/>
      <c r="S29" s="7"/>
    </row>
    <row r="30" spans="1:19" s="175" customFormat="1" ht="236.25">
      <c r="A30" s="78"/>
      <c r="B30" s="78"/>
      <c r="C30" s="78"/>
      <c r="D30" s="120" t="s">
        <v>908</v>
      </c>
      <c r="E30" s="78"/>
      <c r="F30" s="78"/>
      <c r="G30" s="99"/>
      <c r="H30" s="99"/>
      <c r="I30" s="36"/>
      <c r="J30" s="7"/>
      <c r="K30" s="7"/>
      <c r="L30" s="7"/>
      <c r="M30" s="7"/>
      <c r="N30" s="7"/>
      <c r="O30" s="7"/>
      <c r="P30" s="7"/>
      <c r="Q30" s="7"/>
      <c r="R30" s="7"/>
      <c r="S30" s="7"/>
    </row>
    <row r="31" spans="1:19" s="175" customFormat="1" ht="67.5">
      <c r="A31" s="78"/>
      <c r="B31" s="78"/>
      <c r="C31" s="78"/>
      <c r="D31" s="120" t="s">
        <v>909</v>
      </c>
      <c r="E31" s="78"/>
      <c r="F31" s="78"/>
      <c r="G31" s="99"/>
      <c r="H31" s="99"/>
      <c r="I31" s="36"/>
      <c r="J31" s="7"/>
      <c r="K31" s="7"/>
      <c r="L31" s="7"/>
      <c r="M31" s="7"/>
      <c r="N31" s="7"/>
      <c r="O31" s="7"/>
      <c r="P31" s="7"/>
      <c r="Q31" s="7"/>
      <c r="R31" s="7"/>
      <c r="S31" s="7"/>
    </row>
    <row r="32" spans="1:19" s="175" customFormat="1" ht="153">
      <c r="A32" s="2" t="str">
        <f>$A$2</f>
        <v>C.1</v>
      </c>
      <c r="B32" s="2">
        <f>COUNT(B$5:B31)+1</f>
        <v>8</v>
      </c>
      <c r="C32" s="2"/>
      <c r="D32" s="2" t="s">
        <v>1091</v>
      </c>
      <c r="E32" s="2"/>
      <c r="F32" s="2"/>
      <c r="G32" s="5"/>
      <c r="H32" s="5"/>
      <c r="I32" s="36" t="s">
        <v>84</v>
      </c>
      <c r="J32" s="7"/>
      <c r="K32" s="7"/>
      <c r="L32" s="7"/>
      <c r="M32" s="7"/>
      <c r="N32" s="7"/>
      <c r="O32" s="7"/>
      <c r="P32" s="7" t="s">
        <v>52</v>
      </c>
      <c r="Q32" s="7" t="s">
        <v>55</v>
      </c>
      <c r="R32" s="7"/>
      <c r="S32" s="7"/>
    </row>
    <row r="33" spans="1:19" s="175" customFormat="1" ht="12">
      <c r="A33" s="54"/>
      <c r="B33" s="54"/>
      <c r="C33" s="54">
        <v>1</v>
      </c>
      <c r="D33" s="54" t="s">
        <v>402</v>
      </c>
      <c r="E33" s="54" t="s">
        <v>34</v>
      </c>
      <c r="F33" s="54">
        <v>7.4550000000000001</v>
      </c>
      <c r="G33" s="56"/>
      <c r="H33" s="56">
        <f t="shared" ref="H33:H36" si="0">F33*G33</f>
        <v>0</v>
      </c>
      <c r="I33" s="36"/>
      <c r="J33" s="7"/>
      <c r="K33" s="7"/>
      <c r="L33" s="7"/>
      <c r="M33" s="7"/>
      <c r="N33" s="7"/>
      <c r="O33" s="7"/>
      <c r="P33" s="7">
        <f>7.1</f>
        <v>7.1</v>
      </c>
      <c r="Q33" s="7">
        <v>1.05</v>
      </c>
      <c r="R33" s="7">
        <f t="shared" ref="R33:R36" si="1">P33*Q33</f>
        <v>7.4550000000000001</v>
      </c>
      <c r="S33" s="7"/>
    </row>
    <row r="34" spans="1:19" s="175" customFormat="1" ht="12">
      <c r="A34" s="54"/>
      <c r="B34" s="54"/>
      <c r="C34" s="54">
        <v>2</v>
      </c>
      <c r="D34" s="54" t="s">
        <v>403</v>
      </c>
      <c r="E34" s="54" t="s">
        <v>34</v>
      </c>
      <c r="F34" s="54">
        <v>12.495000000000001</v>
      </c>
      <c r="G34" s="56"/>
      <c r="H34" s="56">
        <f t="shared" si="0"/>
        <v>0</v>
      </c>
      <c r="I34" s="36"/>
      <c r="J34" s="7"/>
      <c r="K34" s="7"/>
      <c r="L34" s="7"/>
      <c r="M34" s="7"/>
      <c r="N34" s="7"/>
      <c r="O34" s="7"/>
      <c r="P34" s="7">
        <v>11.9</v>
      </c>
      <c r="Q34" s="7">
        <v>1.05</v>
      </c>
      <c r="R34" s="7">
        <f t="shared" si="1"/>
        <v>12.495000000000001</v>
      </c>
      <c r="S34" s="7"/>
    </row>
    <row r="35" spans="1:19" s="175" customFormat="1" ht="12">
      <c r="A35" s="54"/>
      <c r="B35" s="54"/>
      <c r="C35" s="54">
        <v>3</v>
      </c>
      <c r="D35" s="54" t="s">
        <v>404</v>
      </c>
      <c r="E35" s="54" t="s">
        <v>34</v>
      </c>
      <c r="F35" s="54">
        <v>61.005000000000003</v>
      </c>
      <c r="G35" s="56"/>
      <c r="H35" s="56">
        <f t="shared" si="0"/>
        <v>0</v>
      </c>
      <c r="I35" s="36"/>
      <c r="J35" s="7"/>
      <c r="K35" s="7"/>
      <c r="L35" s="7"/>
      <c r="M35" s="7"/>
      <c r="N35" s="7"/>
      <c r="O35" s="7"/>
      <c r="P35" s="7">
        <v>58.1</v>
      </c>
      <c r="Q35" s="7">
        <v>1.05</v>
      </c>
      <c r="R35" s="7">
        <f t="shared" si="1"/>
        <v>61.005000000000003</v>
      </c>
      <c r="S35" s="7"/>
    </row>
    <row r="36" spans="1:19" s="175" customFormat="1" ht="12">
      <c r="A36" s="54"/>
      <c r="B36" s="54"/>
      <c r="C36" s="54">
        <v>4</v>
      </c>
      <c r="D36" s="54" t="s">
        <v>405</v>
      </c>
      <c r="E36" s="54" t="s">
        <v>34</v>
      </c>
      <c r="F36" s="54">
        <v>42.524999999999999</v>
      </c>
      <c r="G36" s="56"/>
      <c r="H36" s="56">
        <f t="shared" si="0"/>
        <v>0</v>
      </c>
      <c r="I36" s="36"/>
      <c r="J36" s="7"/>
      <c r="K36" s="7"/>
      <c r="L36" s="7"/>
      <c r="M36" s="7"/>
      <c r="N36" s="7"/>
      <c r="O36" s="7"/>
      <c r="P36" s="7">
        <v>40.5</v>
      </c>
      <c r="Q36" s="7">
        <v>1.05</v>
      </c>
      <c r="R36" s="7">
        <f t="shared" si="1"/>
        <v>42.524999999999999</v>
      </c>
      <c r="S36" s="7"/>
    </row>
    <row r="37" spans="1:19" s="175" customFormat="1" ht="191.25">
      <c r="A37" s="2" t="str">
        <f>$A$2</f>
        <v>C.1</v>
      </c>
      <c r="B37" s="2">
        <f>COUNT(B$5:B36)+1</f>
        <v>9</v>
      </c>
      <c r="C37" s="2"/>
      <c r="D37" s="2" t="s">
        <v>1090</v>
      </c>
      <c r="E37" s="2"/>
      <c r="F37" s="2"/>
      <c r="G37" s="2"/>
      <c r="H37" s="2"/>
      <c r="I37" s="36"/>
      <c r="J37" s="7"/>
      <c r="K37" s="7"/>
      <c r="L37" s="7"/>
      <c r="M37" s="7"/>
      <c r="N37" s="7"/>
      <c r="O37" s="7"/>
      <c r="P37" s="7" t="s">
        <v>52</v>
      </c>
      <c r="Q37" s="7" t="s">
        <v>55</v>
      </c>
      <c r="R37" s="7"/>
      <c r="S37" s="7"/>
    </row>
    <row r="38" spans="1:19" s="175" customFormat="1" ht="12">
      <c r="A38" s="54"/>
      <c r="B38" s="54"/>
      <c r="C38" s="54">
        <v>1</v>
      </c>
      <c r="D38" s="54" t="s">
        <v>406</v>
      </c>
      <c r="E38" s="54" t="s">
        <v>34</v>
      </c>
      <c r="F38" s="54">
        <v>13.020000000000001</v>
      </c>
      <c r="G38" s="56"/>
      <c r="H38" s="56">
        <f t="shared" ref="H38" si="2">F38*G38</f>
        <v>0</v>
      </c>
      <c r="I38" s="36"/>
      <c r="J38" s="7"/>
      <c r="K38" s="7"/>
      <c r="L38" s="7"/>
      <c r="M38" s="7"/>
      <c r="N38" s="7"/>
      <c r="O38" s="7"/>
      <c r="P38" s="7">
        <v>12.4</v>
      </c>
      <c r="Q38" s="7">
        <v>1.05</v>
      </c>
      <c r="R38" s="7">
        <f t="shared" ref="R38" si="3">P38*Q38</f>
        <v>13.020000000000001</v>
      </c>
      <c r="S38" s="7"/>
    </row>
    <row r="39" spans="1:19" s="175" customFormat="1" ht="12">
      <c r="A39" s="54"/>
      <c r="B39" s="54"/>
      <c r="C39" s="54">
        <v>2</v>
      </c>
      <c r="D39" s="54" t="s">
        <v>407</v>
      </c>
      <c r="E39" s="54" t="s">
        <v>34</v>
      </c>
      <c r="F39" s="54">
        <v>6.5100000000000007</v>
      </c>
      <c r="G39" s="56"/>
      <c r="H39" s="56">
        <f t="shared" ref="H39" si="4">F39*G39</f>
        <v>0</v>
      </c>
      <c r="I39" s="36"/>
      <c r="J39" s="7"/>
      <c r="K39" s="7"/>
      <c r="L39" s="7"/>
      <c r="M39" s="7"/>
      <c r="N39" s="7"/>
      <c r="O39" s="7"/>
      <c r="P39" s="7">
        <v>6.2</v>
      </c>
      <c r="Q39" s="7">
        <v>1.05</v>
      </c>
      <c r="R39" s="7">
        <f t="shared" ref="R39" si="5">P39*Q39</f>
        <v>6.5100000000000007</v>
      </c>
      <c r="S39" s="7"/>
    </row>
    <row r="40" spans="1:19" s="175" customFormat="1" ht="229.5">
      <c r="A40" s="2" t="str">
        <f>$A$2</f>
        <v>C.1</v>
      </c>
      <c r="B40" s="2">
        <f>COUNT(B$5:B39)+1</f>
        <v>10</v>
      </c>
      <c r="C40" s="2"/>
      <c r="D40" s="2" t="s">
        <v>1093</v>
      </c>
      <c r="E40" s="2"/>
      <c r="F40" s="2"/>
      <c r="G40" s="5"/>
      <c r="H40" s="5"/>
      <c r="I40" s="36" t="s">
        <v>85</v>
      </c>
      <c r="J40" s="7"/>
      <c r="K40" s="7"/>
      <c r="L40" s="7"/>
      <c r="M40" s="7"/>
      <c r="N40" s="7"/>
      <c r="O40" s="7"/>
      <c r="P40" s="7" t="s">
        <v>52</v>
      </c>
      <c r="Q40" s="7" t="s">
        <v>55</v>
      </c>
      <c r="R40" s="7"/>
      <c r="S40" s="7"/>
    </row>
    <row r="41" spans="1:19" s="175" customFormat="1" ht="12">
      <c r="A41" s="54"/>
      <c r="B41" s="54"/>
      <c r="C41" s="54">
        <v>1</v>
      </c>
      <c r="D41" s="54" t="s">
        <v>1092</v>
      </c>
      <c r="E41" s="54" t="s">
        <v>34</v>
      </c>
      <c r="F41" s="54">
        <v>13.020000000000001</v>
      </c>
      <c r="G41" s="56"/>
      <c r="H41" s="56">
        <f>F41*G41</f>
        <v>0</v>
      </c>
      <c r="I41" s="36"/>
      <c r="J41" s="7"/>
      <c r="K41" s="7"/>
      <c r="L41" s="7"/>
      <c r="M41" s="7"/>
      <c r="N41" s="7"/>
      <c r="O41" s="7"/>
      <c r="P41" s="7">
        <v>12.4</v>
      </c>
      <c r="Q41" s="7">
        <v>1.05</v>
      </c>
      <c r="R41" s="7">
        <f>P41*Q41</f>
        <v>13.020000000000001</v>
      </c>
      <c r="S41" s="7"/>
    </row>
    <row r="42" spans="1:19" s="175" customFormat="1" ht="24">
      <c r="A42" s="54"/>
      <c r="B42" s="54"/>
      <c r="C42" s="54">
        <v>2</v>
      </c>
      <c r="D42" s="54" t="s">
        <v>1097</v>
      </c>
      <c r="E42" s="54" t="s">
        <v>34</v>
      </c>
      <c r="F42" s="54">
        <v>6.5100000000000007</v>
      </c>
      <c r="G42" s="56"/>
      <c r="H42" s="56">
        <f>F42*G42</f>
        <v>0</v>
      </c>
      <c r="I42" s="36"/>
      <c r="J42" s="7"/>
      <c r="K42" s="7"/>
      <c r="L42" s="7"/>
      <c r="M42" s="7"/>
      <c r="N42" s="7"/>
      <c r="O42" s="7"/>
      <c r="P42" s="7">
        <v>6.2</v>
      </c>
      <c r="Q42" s="7">
        <v>1.05</v>
      </c>
      <c r="R42" s="7">
        <f>P42*Q42</f>
        <v>6.5100000000000007</v>
      </c>
      <c r="S42" s="7"/>
    </row>
    <row r="43" spans="1:19" s="175" customFormat="1" ht="12">
      <c r="A43" s="54"/>
      <c r="B43" s="54"/>
      <c r="C43" s="54">
        <v>3</v>
      </c>
      <c r="D43" s="54" t="s">
        <v>409</v>
      </c>
      <c r="E43" s="54" t="s">
        <v>34</v>
      </c>
      <c r="F43" s="54">
        <v>17.010000000000002</v>
      </c>
      <c r="G43" s="56"/>
      <c r="H43" s="56">
        <f>F43*G43</f>
        <v>0</v>
      </c>
      <c r="I43" s="36"/>
      <c r="J43" s="7"/>
      <c r="K43" s="7"/>
      <c r="L43" s="7"/>
      <c r="M43" s="7"/>
      <c r="N43" s="7"/>
      <c r="O43" s="7"/>
      <c r="P43" s="7">
        <v>16.2</v>
      </c>
      <c r="Q43" s="7">
        <v>1.05</v>
      </c>
      <c r="R43" s="7">
        <f>P43*Q43</f>
        <v>17.010000000000002</v>
      </c>
      <c r="S43" s="7"/>
    </row>
    <row r="44" spans="1:19" s="175" customFormat="1" ht="12">
      <c r="A44" s="54"/>
      <c r="B44" s="54"/>
      <c r="C44" s="54">
        <v>4</v>
      </c>
      <c r="D44" s="54" t="s">
        <v>408</v>
      </c>
      <c r="E44" s="54" t="s">
        <v>34</v>
      </c>
      <c r="F44" s="54">
        <v>1.05</v>
      </c>
      <c r="G44" s="56"/>
      <c r="H44" s="56">
        <f>F44*G44</f>
        <v>0</v>
      </c>
      <c r="I44" s="36"/>
      <c r="J44" s="7"/>
      <c r="K44" s="7"/>
      <c r="L44" s="7"/>
      <c r="M44" s="7"/>
      <c r="N44" s="7"/>
      <c r="O44" s="7"/>
      <c r="P44" s="7">
        <v>1</v>
      </c>
      <c r="Q44" s="7">
        <v>1.05</v>
      </c>
      <c r="R44" s="7">
        <f>P44*Q44</f>
        <v>1.05</v>
      </c>
      <c r="S44" s="7"/>
    </row>
    <row r="45" spans="1:19" s="175" customFormat="1" ht="51">
      <c r="A45" s="2" t="str">
        <f>$A$2</f>
        <v>C.1</v>
      </c>
      <c r="B45" s="2">
        <f>COUNT(B$5:B44)+1</f>
        <v>11</v>
      </c>
      <c r="C45" s="2"/>
      <c r="D45" s="2" t="s">
        <v>1094</v>
      </c>
      <c r="E45" s="2"/>
      <c r="F45" s="2"/>
      <c r="G45" s="5"/>
      <c r="H45" s="5"/>
      <c r="I45" s="36" t="s">
        <v>85</v>
      </c>
      <c r="J45" s="7"/>
      <c r="K45" s="7"/>
      <c r="L45" s="7"/>
      <c r="M45" s="7"/>
      <c r="N45" s="7"/>
      <c r="O45" s="7"/>
      <c r="P45" s="7" t="s">
        <v>52</v>
      </c>
      <c r="Q45" s="7" t="s">
        <v>55</v>
      </c>
      <c r="R45" s="7"/>
      <c r="S45" s="7"/>
    </row>
    <row r="46" spans="1:19" s="175" customFormat="1" ht="12">
      <c r="A46" s="54"/>
      <c r="B46" s="54"/>
      <c r="C46" s="54">
        <v>1</v>
      </c>
      <c r="D46" s="54" t="s">
        <v>792</v>
      </c>
      <c r="E46" s="54" t="s">
        <v>34</v>
      </c>
      <c r="F46" s="54">
        <v>20.580000000000002</v>
      </c>
      <c r="G46" s="56"/>
      <c r="H46" s="56">
        <f>F46*G46</f>
        <v>0</v>
      </c>
      <c r="I46" s="36"/>
      <c r="J46" s="7"/>
      <c r="K46" s="7"/>
      <c r="L46" s="7"/>
      <c r="M46" s="7"/>
      <c r="N46" s="7"/>
      <c r="O46" s="7"/>
      <c r="P46" s="7">
        <v>19.600000000000001</v>
      </c>
      <c r="Q46" s="7">
        <v>1.05</v>
      </c>
      <c r="R46" s="7">
        <f>P46*Q46</f>
        <v>20.580000000000002</v>
      </c>
      <c r="S46" s="7"/>
    </row>
    <row r="47" spans="1:19" s="175" customFormat="1" ht="76.5">
      <c r="A47" s="2" t="str">
        <f>$A$2</f>
        <v>C.1</v>
      </c>
      <c r="B47" s="2">
        <f>COUNT(B$5:B46)+1</f>
        <v>12</v>
      </c>
      <c r="C47" s="2"/>
      <c r="D47" s="2" t="s">
        <v>1095</v>
      </c>
      <c r="E47" s="2"/>
      <c r="F47" s="2"/>
      <c r="G47" s="2"/>
      <c r="H47" s="2"/>
      <c r="I47" s="36" t="s">
        <v>653</v>
      </c>
      <c r="J47" s="7"/>
      <c r="K47" s="7"/>
      <c r="L47" s="7"/>
      <c r="M47" s="7"/>
      <c r="N47" s="7"/>
      <c r="O47" s="7"/>
      <c r="P47" s="7"/>
      <c r="Q47" s="7"/>
      <c r="R47" s="7"/>
      <c r="S47" s="7"/>
    </row>
    <row r="48" spans="1:19" s="175" customFormat="1" ht="12">
      <c r="A48" s="54"/>
      <c r="B48" s="54"/>
      <c r="C48" s="54">
        <v>1</v>
      </c>
      <c r="D48" s="54" t="s">
        <v>652</v>
      </c>
      <c r="E48" s="54" t="s">
        <v>30</v>
      </c>
      <c r="F48" s="54">
        <v>2</v>
      </c>
      <c r="G48" s="56"/>
      <c r="H48" s="56">
        <f>F48*G48</f>
        <v>0</v>
      </c>
      <c r="I48" s="36"/>
      <c r="J48" s="7"/>
      <c r="K48" s="7"/>
      <c r="L48" s="7"/>
      <c r="M48" s="7"/>
      <c r="N48" s="7"/>
      <c r="O48" s="7"/>
      <c r="P48" s="7"/>
      <c r="Q48" s="7"/>
      <c r="R48" s="7"/>
      <c r="S48" s="7"/>
    </row>
    <row r="49" spans="1:19" s="175" customFormat="1" ht="12">
      <c r="A49" s="54"/>
      <c r="B49" s="54"/>
      <c r="C49" s="54">
        <v>2</v>
      </c>
      <c r="D49" s="54" t="s">
        <v>651</v>
      </c>
      <c r="E49" s="54" t="s">
        <v>30</v>
      </c>
      <c r="F49" s="54">
        <v>2</v>
      </c>
      <c r="G49" s="56"/>
      <c r="H49" s="56">
        <f>F49*G49</f>
        <v>0</v>
      </c>
      <c r="I49" s="36"/>
      <c r="J49" s="7"/>
      <c r="K49" s="7"/>
      <c r="L49" s="7"/>
      <c r="M49" s="7"/>
      <c r="N49" s="7"/>
      <c r="O49" s="7"/>
      <c r="P49" s="7"/>
      <c r="Q49" s="7"/>
      <c r="R49" s="7"/>
      <c r="S49" s="7"/>
    </row>
    <row r="50" spans="1:19" s="175" customFormat="1" ht="191.25">
      <c r="A50" s="2" t="str">
        <f>$A$2</f>
        <v>C.1</v>
      </c>
      <c r="B50" s="2">
        <f>COUNT(B$11:B48)+1</f>
        <v>13</v>
      </c>
      <c r="C50" s="2"/>
      <c r="D50" s="2" t="s">
        <v>891</v>
      </c>
      <c r="E50" s="2"/>
      <c r="F50" s="279"/>
      <c r="G50" s="5"/>
      <c r="H50" s="5"/>
      <c r="I50" s="36" t="s">
        <v>932</v>
      </c>
      <c r="J50" s="7"/>
      <c r="K50" s="7"/>
      <c r="L50" s="7"/>
      <c r="M50" s="7"/>
      <c r="N50" s="7"/>
      <c r="O50" s="7" t="s">
        <v>410</v>
      </c>
      <c r="P50" s="7" t="s">
        <v>411</v>
      </c>
      <c r="Q50" s="7" t="s">
        <v>55</v>
      </c>
      <c r="R50" s="7"/>
      <c r="S50" s="7"/>
    </row>
    <row r="51" spans="1:19" s="175" customFormat="1" ht="12">
      <c r="A51" s="54"/>
      <c r="B51" s="54"/>
      <c r="C51" s="54">
        <v>1</v>
      </c>
      <c r="D51" s="54" t="s">
        <v>811</v>
      </c>
      <c r="E51" s="54" t="s">
        <v>30</v>
      </c>
      <c r="F51" s="55">
        <v>1</v>
      </c>
      <c r="G51" s="56"/>
      <c r="H51" s="56">
        <f>F51*G51</f>
        <v>0</v>
      </c>
      <c r="I51" s="36"/>
      <c r="J51" s="7"/>
      <c r="K51" s="7"/>
      <c r="L51" s="7"/>
      <c r="M51" s="7"/>
      <c r="N51" s="7"/>
      <c r="O51" s="7">
        <v>200</v>
      </c>
      <c r="P51" s="7">
        <v>200</v>
      </c>
      <c r="Q51" s="7">
        <v>1.05</v>
      </c>
      <c r="R51" s="7">
        <f>(O51+P51)*Q51</f>
        <v>420</v>
      </c>
      <c r="S51" s="7" t="s">
        <v>626</v>
      </c>
    </row>
    <row r="52" spans="1:19" s="175" customFormat="1" ht="114.75">
      <c r="A52" s="2" t="str">
        <f>$A$2</f>
        <v>C.1</v>
      </c>
      <c r="B52" s="2">
        <f>COUNT(B$11:B50)+1</f>
        <v>14</v>
      </c>
      <c r="C52" s="2"/>
      <c r="D52" s="2" t="s">
        <v>1096</v>
      </c>
      <c r="E52" s="2"/>
      <c r="F52" s="279"/>
      <c r="G52" s="5"/>
      <c r="H52" s="5"/>
      <c r="I52" s="36" t="s">
        <v>889</v>
      </c>
      <c r="J52" s="7"/>
      <c r="K52" s="7"/>
      <c r="L52" s="7"/>
      <c r="M52" s="7"/>
      <c r="N52" s="7"/>
      <c r="O52" s="7" t="s">
        <v>410</v>
      </c>
      <c r="P52" s="7" t="s">
        <v>411</v>
      </c>
      <c r="Q52" s="7" t="s">
        <v>55</v>
      </c>
      <c r="R52" s="7"/>
      <c r="S52" s="7"/>
    </row>
    <row r="53" spans="1:19" s="175" customFormat="1" ht="12">
      <c r="A53" s="54"/>
      <c r="B53" s="54"/>
      <c r="C53" s="54">
        <v>1</v>
      </c>
      <c r="D53" s="54" t="s">
        <v>931</v>
      </c>
      <c r="E53" s="54" t="s">
        <v>30</v>
      </c>
      <c r="F53" s="55">
        <v>1</v>
      </c>
      <c r="G53" s="56"/>
      <c r="H53" s="56">
        <f>F53*G53</f>
        <v>0</v>
      </c>
      <c r="I53" s="36"/>
      <c r="J53" s="7"/>
      <c r="K53" s="7"/>
      <c r="L53" s="7"/>
      <c r="M53" s="7"/>
      <c r="N53" s="7"/>
      <c r="O53" s="7">
        <v>200</v>
      </c>
      <c r="P53" s="7">
        <v>200</v>
      </c>
      <c r="Q53" s="7">
        <v>1.05</v>
      </c>
      <c r="R53" s="7">
        <f>(O53+P53)*Q53</f>
        <v>420</v>
      </c>
      <c r="S53" s="7" t="s">
        <v>626</v>
      </c>
    </row>
    <row r="54" spans="1:19" s="175" customFormat="1" ht="216.75">
      <c r="A54" s="2" t="str">
        <f>$A$2</f>
        <v>C.1</v>
      </c>
      <c r="B54" s="2">
        <f>COUNT(B$11:B49)+1</f>
        <v>13</v>
      </c>
      <c r="C54" s="2"/>
      <c r="D54" s="2" t="s">
        <v>890</v>
      </c>
      <c r="E54" s="2"/>
      <c r="F54" s="279"/>
      <c r="G54" s="5"/>
      <c r="H54" s="5"/>
      <c r="I54" s="36" t="s">
        <v>933</v>
      </c>
      <c r="J54" s="7"/>
      <c r="K54" s="7"/>
      <c r="L54" s="7"/>
      <c r="M54" s="7"/>
      <c r="N54" s="7"/>
      <c r="O54" s="7" t="s">
        <v>410</v>
      </c>
      <c r="P54" s="7" t="s">
        <v>411</v>
      </c>
      <c r="Q54" s="7" t="s">
        <v>55</v>
      </c>
      <c r="R54" s="7"/>
      <c r="S54" s="7"/>
    </row>
    <row r="55" spans="1:19" s="175" customFormat="1" ht="12">
      <c r="A55" s="54"/>
      <c r="B55" s="54"/>
      <c r="C55" s="54">
        <v>1</v>
      </c>
      <c r="D55" s="54" t="s">
        <v>629</v>
      </c>
      <c r="E55" s="54" t="s">
        <v>30</v>
      </c>
      <c r="F55" s="55">
        <v>1</v>
      </c>
      <c r="G55" s="56"/>
      <c r="H55" s="56">
        <f>F55*G55</f>
        <v>0</v>
      </c>
      <c r="I55" s="36"/>
      <c r="J55" s="7"/>
      <c r="K55" s="7"/>
      <c r="L55" s="7"/>
      <c r="M55" s="7"/>
      <c r="N55" s="7"/>
      <c r="O55" s="7">
        <v>200</v>
      </c>
      <c r="P55" s="7">
        <v>200</v>
      </c>
      <c r="Q55" s="7">
        <v>1.05</v>
      </c>
      <c r="R55" s="7">
        <f>(O55+P55)*Q55</f>
        <v>420</v>
      </c>
      <c r="S55" s="7" t="s">
        <v>626</v>
      </c>
    </row>
    <row r="56" spans="1:19" s="188" customFormat="1" ht="127.5">
      <c r="A56" s="2" t="str">
        <f>$A$2</f>
        <v>C.1</v>
      </c>
      <c r="B56" s="2">
        <f>COUNT(B$11:B54)+1</f>
        <v>16</v>
      </c>
      <c r="C56" s="2"/>
      <c r="D56" s="2" t="s">
        <v>1098</v>
      </c>
      <c r="E56" s="2"/>
      <c r="F56" s="279"/>
      <c r="G56" s="5"/>
      <c r="H56" s="5"/>
      <c r="I56" s="185" t="s">
        <v>929</v>
      </c>
      <c r="J56" s="30"/>
      <c r="K56" s="30"/>
      <c r="L56" s="30"/>
      <c r="M56" s="30"/>
      <c r="N56" s="30"/>
      <c r="O56" s="30" t="s">
        <v>410</v>
      </c>
      <c r="P56" s="30" t="s">
        <v>411</v>
      </c>
      <c r="Q56" s="30" t="s">
        <v>55</v>
      </c>
      <c r="R56" s="30"/>
      <c r="S56" s="30"/>
    </row>
    <row r="57" spans="1:19" s="188" customFormat="1" ht="12">
      <c r="A57" s="54"/>
      <c r="B57" s="54"/>
      <c r="C57" s="54">
        <v>1</v>
      </c>
      <c r="D57" s="54" t="s">
        <v>930</v>
      </c>
      <c r="E57" s="54" t="s">
        <v>30</v>
      </c>
      <c r="F57" s="55">
        <v>5</v>
      </c>
      <c r="G57" s="56"/>
      <c r="H57" s="56">
        <f>F57*G57</f>
        <v>0</v>
      </c>
      <c r="I57" s="185"/>
      <c r="J57" s="30"/>
      <c r="K57" s="30"/>
      <c r="L57" s="30"/>
      <c r="M57" s="30"/>
      <c r="N57" s="30"/>
      <c r="O57" s="30">
        <v>200</v>
      </c>
      <c r="P57" s="30">
        <v>200</v>
      </c>
      <c r="Q57" s="30">
        <v>1.05</v>
      </c>
      <c r="R57" s="30">
        <f>(O57+P57)*Q57</f>
        <v>420</v>
      </c>
      <c r="S57" s="30" t="s">
        <v>626</v>
      </c>
    </row>
    <row r="58" spans="1:19" s="180" customFormat="1" ht="242.25">
      <c r="A58" s="2" t="str">
        <f>$A$2</f>
        <v>C.1</v>
      </c>
      <c r="B58" s="2">
        <f>COUNT(B$11:B54)+1</f>
        <v>16</v>
      </c>
      <c r="C58" s="2"/>
      <c r="D58" s="2" t="s">
        <v>1099</v>
      </c>
      <c r="E58" s="2"/>
      <c r="F58" s="279"/>
      <c r="G58" s="5"/>
      <c r="H58" s="5"/>
      <c r="I58" s="179" t="s">
        <v>886</v>
      </c>
      <c r="J58" s="23"/>
      <c r="K58" s="23"/>
      <c r="L58" s="23"/>
      <c r="M58" s="23"/>
      <c r="N58" s="23"/>
      <c r="O58" s="23" t="s">
        <v>410</v>
      </c>
      <c r="P58" s="23" t="s">
        <v>411</v>
      </c>
      <c r="Q58" s="23" t="s">
        <v>55</v>
      </c>
      <c r="R58" s="23"/>
      <c r="S58" s="23"/>
    </row>
    <row r="59" spans="1:19" s="175" customFormat="1" ht="12">
      <c r="A59" s="54"/>
      <c r="B59" s="54"/>
      <c r="C59" s="54">
        <v>1</v>
      </c>
      <c r="D59" s="54" t="s">
        <v>413</v>
      </c>
      <c r="E59" s="54" t="s">
        <v>30</v>
      </c>
      <c r="F59" s="55">
        <v>1</v>
      </c>
      <c r="G59" s="56"/>
      <c r="H59" s="56">
        <f>F59*G59</f>
        <v>0</v>
      </c>
      <c r="I59" s="36"/>
      <c r="J59" s="7"/>
      <c r="K59" s="7"/>
      <c r="L59" s="7"/>
      <c r="M59" s="7"/>
      <c r="N59" s="7"/>
      <c r="O59" s="7">
        <v>954</v>
      </c>
      <c r="P59" s="7">
        <v>900</v>
      </c>
      <c r="Q59" s="7">
        <v>1</v>
      </c>
      <c r="R59" s="7">
        <f>(O59+P59)*Q59</f>
        <v>1854</v>
      </c>
      <c r="S59" s="7" t="s">
        <v>623</v>
      </c>
    </row>
    <row r="60" spans="1:19" s="175" customFormat="1" ht="250.5" customHeight="1">
      <c r="A60" s="2" t="str">
        <f>$A$2</f>
        <v>C.1</v>
      </c>
      <c r="B60" s="2">
        <f>COUNT(B$11:B58)+1</f>
        <v>18</v>
      </c>
      <c r="C60" s="2"/>
      <c r="D60" s="2" t="s">
        <v>1100</v>
      </c>
      <c r="E60" s="2"/>
      <c r="F60" s="279"/>
      <c r="G60" s="5"/>
      <c r="H60" s="5"/>
      <c r="I60" s="36" t="s">
        <v>887</v>
      </c>
      <c r="J60" s="7"/>
      <c r="K60" s="7"/>
      <c r="L60" s="7"/>
      <c r="M60" s="7"/>
      <c r="N60" s="7"/>
      <c r="O60" s="7" t="s">
        <v>410</v>
      </c>
      <c r="P60" s="7" t="s">
        <v>411</v>
      </c>
      <c r="Q60" s="7" t="s">
        <v>55</v>
      </c>
      <c r="R60" s="7"/>
      <c r="S60" s="7"/>
    </row>
    <row r="61" spans="1:19" s="175" customFormat="1" ht="12">
      <c r="A61" s="54"/>
      <c r="B61" s="54"/>
      <c r="C61" s="54">
        <v>1</v>
      </c>
      <c r="D61" s="54" t="s">
        <v>632</v>
      </c>
      <c r="E61" s="54" t="s">
        <v>30</v>
      </c>
      <c r="F61" s="55">
        <v>1</v>
      </c>
      <c r="G61" s="56"/>
      <c r="H61" s="56">
        <f>F61*G61</f>
        <v>0</v>
      </c>
      <c r="I61" s="36"/>
      <c r="J61" s="7"/>
      <c r="K61" s="7"/>
      <c r="L61" s="7"/>
      <c r="M61" s="7"/>
      <c r="N61" s="7"/>
      <c r="O61" s="7">
        <v>400</v>
      </c>
      <c r="P61" s="7">
        <v>405</v>
      </c>
      <c r="Q61" s="7">
        <v>1</v>
      </c>
      <c r="R61" s="7">
        <f>(O61+P61)*Q61</f>
        <v>805</v>
      </c>
      <c r="S61" s="7" t="s">
        <v>626</v>
      </c>
    </row>
    <row r="62" spans="1:19" s="175" customFormat="1" ht="242.25">
      <c r="A62" s="2" t="str">
        <f>$A$2</f>
        <v>C.1</v>
      </c>
      <c r="B62" s="2">
        <f>COUNT(B$11:B60)+1</f>
        <v>19</v>
      </c>
      <c r="C62" s="2"/>
      <c r="D62" s="2" t="s">
        <v>1101</v>
      </c>
      <c r="E62" s="2"/>
      <c r="F62" s="279"/>
      <c r="G62" s="5"/>
      <c r="H62" s="5"/>
      <c r="I62" s="36"/>
      <c r="J62" s="7"/>
      <c r="K62" s="7"/>
      <c r="L62" s="7"/>
      <c r="M62" s="7"/>
      <c r="N62" s="7"/>
      <c r="O62" s="7" t="s">
        <v>410</v>
      </c>
      <c r="P62" s="7" t="s">
        <v>411</v>
      </c>
      <c r="Q62" s="7" t="s">
        <v>55</v>
      </c>
      <c r="R62" s="7"/>
      <c r="S62" s="7"/>
    </row>
    <row r="63" spans="1:19" s="175" customFormat="1" ht="12">
      <c r="A63" s="54"/>
      <c r="B63" s="54"/>
      <c r="C63" s="54">
        <v>1</v>
      </c>
      <c r="D63" s="54" t="s">
        <v>416</v>
      </c>
      <c r="E63" s="54" t="s">
        <v>30</v>
      </c>
      <c r="F63" s="55">
        <v>1</v>
      </c>
      <c r="G63" s="56"/>
      <c r="H63" s="56">
        <f>F63*G63</f>
        <v>0</v>
      </c>
      <c r="I63" s="36"/>
      <c r="J63" s="7"/>
      <c r="K63" s="7"/>
      <c r="L63" s="7"/>
      <c r="M63" s="7"/>
      <c r="N63" s="7"/>
      <c r="O63" s="7">
        <v>954</v>
      </c>
      <c r="P63" s="7">
        <v>900</v>
      </c>
      <c r="Q63" s="7">
        <v>1</v>
      </c>
      <c r="R63" s="7">
        <f>(O63+P63)*Q63</f>
        <v>1854</v>
      </c>
      <c r="S63" s="7" t="s">
        <v>626</v>
      </c>
    </row>
    <row r="64" spans="1:19" s="175" customFormat="1" ht="242.25">
      <c r="A64" s="2" t="str">
        <f>$A$2</f>
        <v>C.1</v>
      </c>
      <c r="B64" s="2">
        <f>COUNT(B$11:B62)+1</f>
        <v>20</v>
      </c>
      <c r="C64" s="2"/>
      <c r="D64" s="2" t="s">
        <v>916</v>
      </c>
      <c r="E64" s="2"/>
      <c r="F64" s="279"/>
      <c r="G64" s="5"/>
      <c r="H64" s="5"/>
      <c r="I64" s="36" t="s">
        <v>884</v>
      </c>
      <c r="J64" s="7"/>
      <c r="K64" s="7"/>
      <c r="L64" s="7"/>
      <c r="M64" s="7"/>
      <c r="N64" s="7"/>
      <c r="O64" s="7"/>
      <c r="P64" s="7" t="s">
        <v>411</v>
      </c>
      <c r="Q64" s="7" t="s">
        <v>55</v>
      </c>
      <c r="R64" s="7"/>
      <c r="S64" s="7"/>
    </row>
    <row r="65" spans="1:19" s="175" customFormat="1" ht="12">
      <c r="A65" s="54"/>
      <c r="B65" s="54"/>
      <c r="C65" s="54">
        <v>1</v>
      </c>
      <c r="D65" s="54" t="s">
        <v>412</v>
      </c>
      <c r="E65" s="54" t="s">
        <v>30</v>
      </c>
      <c r="F65" s="55">
        <v>1</v>
      </c>
      <c r="G65" s="56"/>
      <c r="H65" s="56">
        <f>F65*G65</f>
        <v>0</v>
      </c>
      <c r="I65" s="36"/>
      <c r="J65" s="7"/>
      <c r="K65" s="7"/>
      <c r="L65" s="7"/>
      <c r="M65" s="7"/>
      <c r="N65" s="7"/>
      <c r="O65" s="7">
        <v>1055.9000000000001</v>
      </c>
      <c r="P65" s="7">
        <v>1000</v>
      </c>
      <c r="Q65" s="7">
        <v>1</v>
      </c>
      <c r="R65" s="7">
        <f>(O65+P65)*Q65</f>
        <v>2055.9</v>
      </c>
      <c r="S65" s="7" t="s">
        <v>622</v>
      </c>
    </row>
    <row r="66" spans="1:19" s="175" customFormat="1" ht="242.25">
      <c r="A66" s="2" t="str">
        <f>$A$2</f>
        <v>C.1</v>
      </c>
      <c r="B66" s="2">
        <f>COUNT(B$11:B64)+1</f>
        <v>21</v>
      </c>
      <c r="C66" s="2"/>
      <c r="D66" s="2" t="s">
        <v>917</v>
      </c>
      <c r="E66" s="2"/>
      <c r="F66" s="279"/>
      <c r="G66" s="5"/>
      <c r="H66" s="5"/>
      <c r="I66" s="36" t="s">
        <v>885</v>
      </c>
      <c r="J66" s="7"/>
      <c r="K66" s="7"/>
      <c r="L66" s="7"/>
      <c r="M66" s="7"/>
      <c r="N66" s="7"/>
      <c r="O66" s="7"/>
      <c r="P66" s="7" t="s">
        <v>411</v>
      </c>
      <c r="Q66" s="7" t="s">
        <v>55</v>
      </c>
      <c r="R66" s="7"/>
      <c r="S66" s="7"/>
    </row>
    <row r="67" spans="1:19" s="175" customFormat="1" ht="12">
      <c r="A67" s="54"/>
      <c r="B67" s="54"/>
      <c r="C67" s="54">
        <v>1</v>
      </c>
      <c r="D67" s="54" t="s">
        <v>414</v>
      </c>
      <c r="E67" s="54" t="s">
        <v>30</v>
      </c>
      <c r="F67" s="55">
        <v>2</v>
      </c>
      <c r="G67" s="56"/>
      <c r="H67" s="56">
        <f>F67*G67</f>
        <v>0</v>
      </c>
      <c r="I67" s="36"/>
      <c r="J67" s="7"/>
      <c r="K67" s="7"/>
      <c r="L67" s="7"/>
      <c r="M67" s="7"/>
      <c r="N67" s="7"/>
      <c r="O67" s="7">
        <v>2186</v>
      </c>
      <c r="P67" s="7">
        <v>2200</v>
      </c>
      <c r="Q67" s="7">
        <v>0.5</v>
      </c>
      <c r="R67" s="7">
        <f>(O67+P67)*Q67</f>
        <v>2193</v>
      </c>
      <c r="S67" s="7" t="s">
        <v>624</v>
      </c>
    </row>
    <row r="68" spans="1:19" s="175" customFormat="1" ht="242.25">
      <c r="A68" s="2" t="str">
        <f>$A$2</f>
        <v>C.1</v>
      </c>
      <c r="B68" s="2">
        <f>COUNT(B$11:B66)+1</f>
        <v>22</v>
      </c>
      <c r="C68" s="2"/>
      <c r="D68" s="2" t="s">
        <v>918</v>
      </c>
      <c r="E68" s="2"/>
      <c r="F68" s="279"/>
      <c r="G68" s="5"/>
      <c r="H68" s="5"/>
      <c r="I68" s="36" t="s">
        <v>888</v>
      </c>
      <c r="J68" s="7"/>
      <c r="K68" s="7"/>
      <c r="L68" s="7"/>
      <c r="M68" s="7"/>
      <c r="N68" s="7"/>
      <c r="O68" s="7"/>
      <c r="P68" s="7" t="s">
        <v>411</v>
      </c>
      <c r="Q68" s="7" t="s">
        <v>55</v>
      </c>
      <c r="R68" s="7"/>
      <c r="S68" s="7"/>
    </row>
    <row r="69" spans="1:19" s="175" customFormat="1" ht="12">
      <c r="A69" s="54"/>
      <c r="B69" s="54"/>
      <c r="C69" s="54">
        <v>1</v>
      </c>
      <c r="D69" s="54" t="s">
        <v>415</v>
      </c>
      <c r="E69" s="54" t="s">
        <v>30</v>
      </c>
      <c r="F69" s="55">
        <v>1</v>
      </c>
      <c r="G69" s="56"/>
      <c r="H69" s="56">
        <f>F69*G69</f>
        <v>0</v>
      </c>
      <c r="I69" s="36"/>
      <c r="J69" s="7"/>
      <c r="K69" s="7"/>
      <c r="L69" s="7"/>
      <c r="M69" s="7"/>
      <c r="N69" s="7"/>
      <c r="O69" s="7">
        <v>1026.8</v>
      </c>
      <c r="P69" s="7">
        <v>1100</v>
      </c>
      <c r="Q69" s="7">
        <v>1</v>
      </c>
      <c r="R69" s="7">
        <f>(O69+P69)*Q69</f>
        <v>2126.8000000000002</v>
      </c>
      <c r="S69" s="7" t="s">
        <v>625</v>
      </c>
    </row>
    <row r="70" spans="1:19" s="175" customFormat="1" ht="76.5">
      <c r="A70" s="2" t="str">
        <f>$A$2</f>
        <v>C.1</v>
      </c>
      <c r="B70" s="2">
        <f>COUNT(B$11:B69)+1</f>
        <v>23</v>
      </c>
      <c r="C70" s="2"/>
      <c r="D70" s="2" t="s">
        <v>1103</v>
      </c>
      <c r="E70" s="2"/>
      <c r="F70" s="279"/>
      <c r="G70" s="5"/>
      <c r="H70" s="5"/>
      <c r="I70" s="36" t="s">
        <v>633</v>
      </c>
      <c r="J70" s="7"/>
      <c r="K70" s="7"/>
      <c r="L70" s="7"/>
      <c r="M70" s="7"/>
      <c r="N70" s="7"/>
      <c r="O70" s="7"/>
      <c r="P70" s="7"/>
      <c r="Q70" s="7"/>
      <c r="R70" s="7"/>
      <c r="S70" s="7"/>
    </row>
    <row r="71" spans="1:19" s="175" customFormat="1" ht="12">
      <c r="A71" s="54"/>
      <c r="B71" s="54"/>
      <c r="C71" s="54">
        <v>1</v>
      </c>
      <c r="D71" s="54" t="s">
        <v>630</v>
      </c>
      <c r="E71" s="54" t="s">
        <v>30</v>
      </c>
      <c r="F71" s="55">
        <v>1</v>
      </c>
      <c r="G71" s="56"/>
      <c r="H71" s="56">
        <f>F71*G71</f>
        <v>0</v>
      </c>
      <c r="I71" s="36"/>
      <c r="J71" s="7"/>
      <c r="K71" s="7"/>
      <c r="L71" s="7"/>
      <c r="M71" s="7"/>
      <c r="N71" s="7"/>
      <c r="O71" s="7"/>
      <c r="P71" s="7"/>
      <c r="Q71" s="7"/>
      <c r="R71" s="7"/>
      <c r="S71" s="7"/>
    </row>
    <row r="72" spans="1:19" s="175" customFormat="1" ht="12">
      <c r="A72" s="54"/>
      <c r="B72" s="54"/>
      <c r="C72" s="54">
        <v>2</v>
      </c>
      <c r="D72" s="54" t="s">
        <v>631</v>
      </c>
      <c r="E72" s="54" t="s">
        <v>30</v>
      </c>
      <c r="F72" s="55">
        <v>1</v>
      </c>
      <c r="G72" s="56"/>
      <c r="H72" s="56">
        <f>F72*G72</f>
        <v>0</v>
      </c>
      <c r="I72" s="36"/>
      <c r="J72" s="7"/>
      <c r="K72" s="7"/>
      <c r="L72" s="7"/>
      <c r="M72" s="7"/>
      <c r="N72" s="7"/>
      <c r="O72" s="7"/>
      <c r="P72" s="7"/>
      <c r="Q72" s="7"/>
      <c r="R72" s="7"/>
      <c r="S72" s="7"/>
    </row>
    <row r="73" spans="1:19" ht="357">
      <c r="A73" s="2" t="str">
        <f>$A$2</f>
        <v>C.1</v>
      </c>
      <c r="B73" s="2">
        <f>COUNT(B$10:B72)+1</f>
        <v>24</v>
      </c>
      <c r="C73" s="2"/>
      <c r="D73" s="2" t="s">
        <v>1102</v>
      </c>
      <c r="E73" s="2"/>
      <c r="F73" s="279"/>
      <c r="G73" s="275"/>
      <c r="H73" s="5"/>
      <c r="I73" s="36" t="s">
        <v>627</v>
      </c>
    </row>
    <row r="74" spans="1:19" ht="36">
      <c r="A74" s="54"/>
      <c r="B74" s="54"/>
      <c r="C74" s="54">
        <v>1</v>
      </c>
      <c r="D74" s="54" t="s">
        <v>417</v>
      </c>
      <c r="E74" s="54"/>
      <c r="F74" s="55"/>
      <c r="G74" s="278"/>
      <c r="H74" s="56"/>
    </row>
    <row r="75" spans="1:19" ht="36">
      <c r="A75" s="54"/>
      <c r="B75" s="54"/>
      <c r="C75" s="54">
        <v>2</v>
      </c>
      <c r="D75" s="54" t="s">
        <v>418</v>
      </c>
      <c r="E75" s="54"/>
      <c r="F75" s="55"/>
      <c r="G75" s="278"/>
      <c r="H75" s="56"/>
    </row>
    <row r="76" spans="1:19" ht="36">
      <c r="A76" s="54"/>
      <c r="B76" s="54"/>
      <c r="C76" s="54">
        <v>3</v>
      </c>
      <c r="D76" s="54" t="s">
        <v>508</v>
      </c>
      <c r="E76" s="54"/>
      <c r="F76" s="55"/>
      <c r="G76" s="278"/>
      <c r="H76" s="56"/>
    </row>
    <row r="77" spans="1:19" ht="36">
      <c r="A77" s="54"/>
      <c r="B77" s="54"/>
      <c r="C77" s="54">
        <v>4</v>
      </c>
      <c r="D77" s="54" t="s">
        <v>419</v>
      </c>
      <c r="E77" s="54"/>
      <c r="F77" s="55"/>
      <c r="G77" s="278"/>
      <c r="H77" s="56"/>
    </row>
    <row r="78" spans="1:19">
      <c r="A78" s="54"/>
      <c r="B78" s="54"/>
      <c r="C78" s="54"/>
      <c r="D78" s="54" t="s">
        <v>509</v>
      </c>
      <c r="E78" s="54" t="s">
        <v>30</v>
      </c>
      <c r="F78" s="55">
        <v>1</v>
      </c>
      <c r="G78" s="278"/>
      <c r="H78" s="56">
        <f>F78*G78</f>
        <v>0</v>
      </c>
      <c r="P78" s="7">
        <f>11124.72+1750</f>
        <v>12874.72</v>
      </c>
      <c r="Q78" s="7">
        <v>1</v>
      </c>
      <c r="R78" s="7">
        <f>P78*Q78</f>
        <v>12874.72</v>
      </c>
    </row>
    <row r="79" spans="1:19" ht="51">
      <c r="A79" s="2" t="str">
        <f>$A$2</f>
        <v>C.1</v>
      </c>
      <c r="B79" s="2">
        <f>COUNT(B$11:B78)+1</f>
        <v>25</v>
      </c>
      <c r="C79" s="2"/>
      <c r="D79" s="2" t="s">
        <v>511</v>
      </c>
      <c r="E79" s="54"/>
      <c r="F79" s="55"/>
      <c r="G79" s="278"/>
      <c r="H79" s="56"/>
    </row>
    <row r="80" spans="1:19">
      <c r="A80" s="54"/>
      <c r="B80" s="54"/>
      <c r="C80" s="54"/>
      <c r="D80" s="54" t="s">
        <v>510</v>
      </c>
      <c r="E80" s="54" t="s">
        <v>30</v>
      </c>
      <c r="F80" s="55">
        <v>2</v>
      </c>
      <c r="G80" s="278"/>
      <c r="H80" s="56">
        <f>F80*G80</f>
        <v>0</v>
      </c>
      <c r="P80" s="7">
        <f>1999.8+300</f>
        <v>2299.8000000000002</v>
      </c>
      <c r="Q80" s="7">
        <v>1</v>
      </c>
      <c r="R80" s="7">
        <f>P80*Q80</f>
        <v>2299.8000000000002</v>
      </c>
    </row>
    <row r="81" spans="1:19" s="178" customFormat="1" ht="38.25">
      <c r="A81" s="274" t="str">
        <f>$A$2</f>
        <v>C.1</v>
      </c>
      <c r="B81" s="2">
        <f>COUNT(B$11:B79)+1</f>
        <v>26</v>
      </c>
      <c r="C81" s="280"/>
      <c r="D81" s="274" t="s">
        <v>420</v>
      </c>
      <c r="E81" s="280"/>
      <c r="F81" s="280"/>
      <c r="G81" s="282"/>
      <c r="H81" s="282"/>
      <c r="I81" s="36"/>
      <c r="J81" s="7"/>
      <c r="K81" s="7"/>
      <c r="L81" s="7"/>
      <c r="M81" s="7"/>
      <c r="N81" s="7"/>
      <c r="O81" s="7"/>
      <c r="P81" s="7" t="s">
        <v>7</v>
      </c>
      <c r="Q81" s="7" t="s">
        <v>55</v>
      </c>
      <c r="R81" s="7"/>
      <c r="S81" s="7"/>
    </row>
    <row r="82" spans="1:19" s="175" customFormat="1" ht="12">
      <c r="A82" s="54"/>
      <c r="B82" s="54"/>
      <c r="C82" s="54">
        <v>2</v>
      </c>
      <c r="D82" s="54" t="s">
        <v>226</v>
      </c>
      <c r="E82" s="54" t="s">
        <v>31</v>
      </c>
      <c r="F82" s="54">
        <v>66.110000000000014</v>
      </c>
      <c r="G82" s="56"/>
      <c r="H82" s="56">
        <f>F82*G82</f>
        <v>0</v>
      </c>
      <c r="I82" s="36"/>
      <c r="J82" s="7"/>
      <c r="K82" s="7"/>
      <c r="L82" s="7"/>
      <c r="M82" s="7"/>
      <c r="N82" s="7"/>
      <c r="O82" s="7"/>
      <c r="P82" s="7">
        <v>60.1</v>
      </c>
      <c r="Q82" s="7">
        <v>1.1000000000000001</v>
      </c>
      <c r="R82" s="7">
        <f>P82*Q82</f>
        <v>66.110000000000014</v>
      </c>
      <c r="S82" s="7"/>
    </row>
    <row r="83" spans="1:19" s="178" customFormat="1" ht="114.75">
      <c r="A83" s="274" t="str">
        <f>$A$2</f>
        <v>C.1</v>
      </c>
      <c r="B83" s="2">
        <f>COUNT(B$11:B82)+1</f>
        <v>27</v>
      </c>
      <c r="C83" s="280"/>
      <c r="D83" s="274" t="s">
        <v>235</v>
      </c>
      <c r="E83" s="280"/>
      <c r="F83" s="280"/>
      <c r="G83" s="282"/>
      <c r="H83" s="282"/>
      <c r="I83" s="36" t="s">
        <v>236</v>
      </c>
      <c r="J83" s="7"/>
      <c r="K83" s="7"/>
      <c r="L83" s="7"/>
      <c r="M83" s="7"/>
      <c r="N83" s="7"/>
      <c r="O83" s="7"/>
      <c r="P83" s="7" t="s">
        <v>7</v>
      </c>
      <c r="Q83" s="7" t="s">
        <v>55</v>
      </c>
      <c r="R83" s="7"/>
      <c r="S83" s="7"/>
    </row>
    <row r="84" spans="1:19" s="175" customFormat="1" ht="12">
      <c r="A84" s="54"/>
      <c r="B84" s="54"/>
      <c r="C84" s="54">
        <v>1</v>
      </c>
      <c r="D84" s="54" t="s">
        <v>1105</v>
      </c>
      <c r="E84" s="54" t="s">
        <v>34</v>
      </c>
      <c r="F84" s="54">
        <v>15</v>
      </c>
      <c r="G84" s="56"/>
      <c r="H84" s="56">
        <f>F84*G84</f>
        <v>0</v>
      </c>
      <c r="I84" s="36"/>
      <c r="J84" s="7"/>
      <c r="K84" s="7"/>
      <c r="L84" s="7"/>
      <c r="M84" s="7"/>
      <c r="N84" s="7"/>
      <c r="O84" s="7"/>
      <c r="P84" s="7">
        <v>10</v>
      </c>
      <c r="Q84" s="7">
        <v>1.1000000000000001</v>
      </c>
      <c r="R84" s="7">
        <f>P84*Q84</f>
        <v>11</v>
      </c>
      <c r="S84" s="7"/>
    </row>
    <row r="85" spans="1:19" s="175" customFormat="1" ht="12">
      <c r="A85" s="54"/>
      <c r="B85" s="54"/>
      <c r="C85" s="54">
        <v>1</v>
      </c>
      <c r="D85" s="54" t="s">
        <v>1106</v>
      </c>
      <c r="E85" s="54" t="s">
        <v>34</v>
      </c>
      <c r="F85" s="54">
        <v>20</v>
      </c>
      <c r="G85" s="56"/>
      <c r="H85" s="56">
        <f>F85*G85</f>
        <v>0</v>
      </c>
      <c r="I85" s="36"/>
      <c r="J85" s="7"/>
      <c r="K85" s="7"/>
      <c r="L85" s="7"/>
      <c r="M85" s="7"/>
      <c r="N85" s="7"/>
      <c r="O85" s="7"/>
      <c r="P85" s="7"/>
      <c r="Q85" s="7"/>
      <c r="R85" s="7"/>
      <c r="S85" s="7"/>
    </row>
    <row r="86" spans="1:19" s="189" customFormat="1" ht="191.25">
      <c r="A86" s="274" t="str">
        <f>$A$2</f>
        <v>C.1</v>
      </c>
      <c r="B86" s="2">
        <f>COUNT(B$11:B84)+1</f>
        <v>28</v>
      </c>
      <c r="C86" s="280"/>
      <c r="D86" s="274" t="s">
        <v>1104</v>
      </c>
      <c r="E86" s="280"/>
      <c r="F86" s="280"/>
      <c r="G86" s="282"/>
      <c r="H86" s="282"/>
      <c r="I86" s="185" t="s">
        <v>936</v>
      </c>
      <c r="J86" s="30"/>
      <c r="K86" s="30"/>
      <c r="L86" s="30"/>
      <c r="M86" s="30"/>
      <c r="N86" s="30"/>
      <c r="O86" s="30"/>
      <c r="P86" s="30" t="s">
        <v>7</v>
      </c>
      <c r="Q86" s="30" t="s">
        <v>55</v>
      </c>
      <c r="R86" s="30"/>
      <c r="S86" s="30"/>
    </row>
    <row r="87" spans="1:19" s="188" customFormat="1" ht="12">
      <c r="A87" s="54"/>
      <c r="B87" s="54"/>
      <c r="C87" s="54">
        <v>1</v>
      </c>
      <c r="D87" s="54" t="s">
        <v>934</v>
      </c>
      <c r="E87" s="54" t="s">
        <v>30</v>
      </c>
      <c r="F87" s="54">
        <v>2</v>
      </c>
      <c r="G87" s="56"/>
      <c r="H87" s="56">
        <f>F87*G87</f>
        <v>0</v>
      </c>
      <c r="I87" s="185"/>
      <c r="J87" s="30"/>
      <c r="K87" s="30"/>
      <c r="L87" s="30"/>
      <c r="M87" s="30"/>
      <c r="N87" s="30"/>
      <c r="O87" s="30"/>
      <c r="P87" s="30">
        <v>10</v>
      </c>
      <c r="Q87" s="30">
        <v>1.1000000000000001</v>
      </c>
      <c r="R87" s="30">
        <f>P87*Q87</f>
        <v>11</v>
      </c>
      <c r="S87" s="30"/>
    </row>
    <row r="88" spans="1:19" s="189" customFormat="1" ht="216.75">
      <c r="A88" s="274" t="str">
        <f>$A$2</f>
        <v>C.1</v>
      </c>
      <c r="B88" s="2">
        <f>COUNT(B$11:B87)+1</f>
        <v>29</v>
      </c>
      <c r="C88" s="280"/>
      <c r="D88" s="274" t="s">
        <v>1107</v>
      </c>
      <c r="E88" s="280"/>
      <c r="F88" s="280"/>
      <c r="G88" s="282"/>
      <c r="H88" s="282"/>
      <c r="I88" s="185" t="s">
        <v>937</v>
      </c>
      <c r="J88" s="30"/>
      <c r="K88" s="30"/>
      <c r="L88" s="30"/>
      <c r="M88" s="30"/>
      <c r="N88" s="30"/>
      <c r="O88" s="30"/>
      <c r="P88" s="30"/>
      <c r="Q88" s="30"/>
      <c r="R88" s="30"/>
      <c r="S88" s="30"/>
    </row>
    <row r="89" spans="1:19" s="188" customFormat="1" ht="12">
      <c r="A89" s="54"/>
      <c r="B89" s="54"/>
      <c r="C89" s="54">
        <v>1</v>
      </c>
      <c r="D89" s="54" t="s">
        <v>935</v>
      </c>
      <c r="E89" s="54" t="s">
        <v>30</v>
      </c>
      <c r="F89" s="54">
        <v>1</v>
      </c>
      <c r="G89" s="56"/>
      <c r="H89" s="56">
        <f>F89*G89</f>
        <v>0</v>
      </c>
      <c r="I89" s="185"/>
      <c r="J89" s="30"/>
      <c r="K89" s="30"/>
      <c r="L89" s="30"/>
      <c r="M89" s="30"/>
      <c r="N89" s="30"/>
      <c r="O89" s="30"/>
      <c r="P89" s="30"/>
      <c r="Q89" s="30"/>
      <c r="R89" s="30"/>
      <c r="S89" s="30"/>
    </row>
  </sheetData>
  <phoneticPr fontId="1" type="noConversion"/>
  <pageMargins left="0.59055118110236227" right="0.19685039370078741" top="0.39370078740157483" bottom="0.19685039370078741" header="0.19685039370078741" footer="0.19685039370078741"/>
  <pageSetup paperSize="9" scale="97"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19455"/>
    <pageSetUpPr fitToPage="1"/>
  </sheetPr>
  <dimension ref="A1:T63"/>
  <sheetViews>
    <sheetView showGridLines="0" view="pageBreakPreview" zoomScale="125" zoomScaleNormal="100" zoomScaleSheetLayoutView="125" workbookViewId="0">
      <pane ySplit="5" topLeftCell="A9" activePane="bottomLeft" state="frozen"/>
      <selection activeCell="I27" sqref="I27"/>
      <selection pane="bottomLeft" activeCell="G63" sqref="G9:G63"/>
    </sheetView>
  </sheetViews>
  <sheetFormatPr defaultRowHeight="12.75"/>
  <cols>
    <col min="1" max="1" width="4.7109375" style="3" customWidth="1"/>
    <col min="2" max="2" width="7.28515625" style="3" bestFit="1" customWidth="1"/>
    <col min="3" max="3" width="2.7109375" customWidth="1"/>
    <col min="4" max="4" width="61" customWidth="1"/>
    <col min="5" max="5" width="5.28515625" customWidth="1"/>
    <col min="6" max="6" width="8.140625" style="37" customWidth="1"/>
    <col min="7" max="7" width="10.42578125" style="4" customWidth="1"/>
    <col min="8" max="8" width="12.7109375" style="6" customWidth="1"/>
    <col min="9" max="9" width="16.7109375" style="36" customWidth="1"/>
    <col min="10" max="12" width="7.85546875" style="7" hidden="1" customWidth="1"/>
    <col min="13" max="18" width="7.85546875" style="7" customWidth="1"/>
  </cols>
  <sheetData>
    <row r="1" spans="1:18">
      <c r="C1" s="1"/>
      <c r="D1" s="1"/>
      <c r="E1" s="1"/>
      <c r="F1" s="33"/>
      <c r="G1" s="34"/>
      <c r="H1" s="35"/>
    </row>
    <row r="2" spans="1:18" ht="15">
      <c r="A2" s="13" t="s">
        <v>70</v>
      </c>
      <c r="B2" s="13"/>
      <c r="C2" s="13"/>
      <c r="D2" s="13" t="s">
        <v>35</v>
      </c>
      <c r="E2" s="13"/>
      <c r="F2" s="14"/>
      <c r="G2" s="15"/>
      <c r="H2" s="15">
        <f>SUM(H12:H63)</f>
        <v>0</v>
      </c>
    </row>
    <row r="3" spans="1:18">
      <c r="A3" s="41"/>
      <c r="B3" s="41"/>
      <c r="C3" s="42"/>
      <c r="D3" s="57" t="s">
        <v>43</v>
      </c>
      <c r="E3" s="57" t="str">
        <f>A2</f>
        <v>C.2</v>
      </c>
      <c r="F3" s="44"/>
      <c r="G3" s="45"/>
      <c r="H3" s="46"/>
    </row>
    <row r="4" spans="1:18" s="43" customFormat="1" ht="12">
      <c r="G4" s="242"/>
      <c r="H4" s="242"/>
      <c r="I4" s="36"/>
      <c r="J4" s="7"/>
      <c r="K4" s="7"/>
      <c r="L4" s="7"/>
      <c r="M4" s="7"/>
      <c r="N4" s="7"/>
      <c r="O4" s="7"/>
      <c r="P4" s="7"/>
      <c r="Q4" s="7"/>
      <c r="R4" s="7"/>
    </row>
    <row r="5" spans="1:18" s="43" customFormat="1" ht="12">
      <c r="A5" s="1" t="s">
        <v>0</v>
      </c>
      <c r="B5" s="1"/>
      <c r="C5" s="1"/>
      <c r="D5" s="1" t="s">
        <v>1</v>
      </c>
      <c r="E5" s="1" t="s">
        <v>2</v>
      </c>
      <c r="F5" s="33" t="s">
        <v>3</v>
      </c>
      <c r="G5" s="34" t="s">
        <v>4</v>
      </c>
      <c r="H5" s="34" t="s">
        <v>5</v>
      </c>
      <c r="I5" s="36"/>
      <c r="J5" s="7"/>
      <c r="K5" s="7"/>
      <c r="L5" s="7"/>
      <c r="M5" s="7"/>
      <c r="N5" s="7"/>
      <c r="O5" s="7"/>
      <c r="P5" s="7"/>
      <c r="Q5" s="7"/>
      <c r="R5" s="7"/>
    </row>
    <row r="6" spans="1:18" s="43" customFormat="1" ht="12">
      <c r="A6" s="41"/>
      <c r="B6" s="41"/>
      <c r="C6" s="42"/>
      <c r="D6" s="57"/>
      <c r="E6" s="57"/>
      <c r="F6" s="44"/>
      <c r="G6" s="45"/>
      <c r="H6" s="46"/>
      <c r="I6" s="36"/>
      <c r="J6" s="7"/>
      <c r="K6" s="7"/>
      <c r="L6" s="7"/>
      <c r="M6" s="7"/>
      <c r="N6" s="7"/>
      <c r="O6" s="7"/>
      <c r="P6" s="7"/>
      <c r="Q6" s="7"/>
      <c r="R6" s="7"/>
    </row>
    <row r="7" spans="1:18" ht="45.75">
      <c r="A7" s="82"/>
      <c r="B7" s="82"/>
      <c r="C7" s="83"/>
      <c r="D7" s="183" t="s">
        <v>910</v>
      </c>
      <c r="E7" s="83"/>
      <c r="F7" s="85"/>
      <c r="G7" s="86"/>
      <c r="H7" s="87"/>
    </row>
    <row r="8" spans="1:18" ht="101.25">
      <c r="A8" s="82"/>
      <c r="B8" s="82"/>
      <c r="C8" s="83"/>
      <c r="D8" s="120" t="s">
        <v>911</v>
      </c>
      <c r="E8" s="83"/>
      <c r="F8" s="85"/>
      <c r="G8" s="86"/>
      <c r="H8" s="87"/>
    </row>
    <row r="9" spans="1:18" ht="348.75">
      <c r="A9" s="82"/>
      <c r="B9" s="82"/>
      <c r="C9" s="83"/>
      <c r="D9" s="75" t="s">
        <v>1260</v>
      </c>
      <c r="E9" s="83"/>
      <c r="F9" s="85"/>
      <c r="G9" s="86"/>
      <c r="H9" s="87"/>
    </row>
    <row r="10" spans="1:18" ht="56.25">
      <c r="A10" s="82"/>
      <c r="B10" s="82"/>
      <c r="C10" s="83"/>
      <c r="D10" s="120" t="s">
        <v>912</v>
      </c>
      <c r="E10" s="83"/>
      <c r="F10" s="85"/>
      <c r="G10" s="86"/>
      <c r="H10" s="87"/>
    </row>
    <row r="11" spans="1:18" ht="15.75">
      <c r="A11" s="82"/>
      <c r="B11" s="82"/>
      <c r="C11" s="83"/>
      <c r="D11" s="184"/>
      <c r="E11" s="83"/>
      <c r="F11" s="85"/>
      <c r="G11" s="86"/>
      <c r="H11" s="87"/>
    </row>
    <row r="12" spans="1:18" ht="331.5">
      <c r="A12" s="274" t="str">
        <f>$A$2</f>
        <v>C.2</v>
      </c>
      <c r="B12" s="274">
        <f>COUNT(B$7:B11)+1</f>
        <v>1</v>
      </c>
      <c r="C12" s="274"/>
      <c r="D12" s="274" t="s">
        <v>552</v>
      </c>
      <c r="E12" s="274"/>
      <c r="F12" s="274"/>
      <c r="G12" s="275"/>
      <c r="H12" s="275"/>
      <c r="I12" s="36" t="s">
        <v>343</v>
      </c>
      <c r="N12" s="7" t="s">
        <v>271</v>
      </c>
      <c r="O12" s="7" t="s">
        <v>55</v>
      </c>
      <c r="P12" s="7" t="s">
        <v>272</v>
      </c>
      <c r="Q12" s="7" t="s">
        <v>273</v>
      </c>
      <c r="R12" s="7" t="s">
        <v>162</v>
      </c>
    </row>
    <row r="13" spans="1:18">
      <c r="A13" s="293"/>
      <c r="B13" s="276"/>
      <c r="C13" s="276">
        <v>1</v>
      </c>
      <c r="D13" s="276" t="s">
        <v>340</v>
      </c>
      <c r="E13" s="276" t="s">
        <v>36</v>
      </c>
      <c r="F13" s="277">
        <v>1263.5999999999999</v>
      </c>
      <c r="G13" s="278"/>
      <c r="H13" s="278">
        <f>F13*G13</f>
        <v>0</v>
      </c>
      <c r="N13" s="7">
        <v>1053</v>
      </c>
      <c r="O13" s="7">
        <v>1.2</v>
      </c>
      <c r="P13" s="7">
        <f>N13*O13</f>
        <v>1263.5999999999999</v>
      </c>
      <c r="Q13" s="7">
        <v>3.8</v>
      </c>
      <c r="R13" s="7">
        <f>P13*Q13</f>
        <v>4801.6799999999994</v>
      </c>
    </row>
    <row r="14" spans="1:18" ht="306">
      <c r="A14" s="274" t="str">
        <f>$A$2</f>
        <v>C.2</v>
      </c>
      <c r="B14" s="274">
        <f>COUNT(B$7:B13)+1</f>
        <v>2</v>
      </c>
      <c r="C14" s="274"/>
      <c r="D14" s="274" t="s">
        <v>730</v>
      </c>
      <c r="E14" s="274"/>
      <c r="F14" s="274"/>
      <c r="G14" s="275"/>
      <c r="H14" s="275"/>
      <c r="I14" s="36" t="s">
        <v>342</v>
      </c>
      <c r="N14" s="7" t="s">
        <v>271</v>
      </c>
      <c r="O14" s="7" t="s">
        <v>55</v>
      </c>
      <c r="P14" s="7" t="s">
        <v>272</v>
      </c>
      <c r="Q14" s="7" t="s">
        <v>273</v>
      </c>
      <c r="R14" s="7" t="s">
        <v>162</v>
      </c>
    </row>
    <row r="15" spans="1:18">
      <c r="A15" s="293"/>
      <c r="B15" s="276"/>
      <c r="C15" s="276">
        <v>1</v>
      </c>
      <c r="D15" s="276" t="s">
        <v>341</v>
      </c>
      <c r="E15" s="276" t="s">
        <v>36</v>
      </c>
      <c r="F15" s="277">
        <v>1675.2</v>
      </c>
      <c r="G15" s="278"/>
      <c r="H15" s="278">
        <f>F15*G15</f>
        <v>0</v>
      </c>
      <c r="N15" s="7">
        <v>1396</v>
      </c>
      <c r="O15" s="7">
        <v>1.2</v>
      </c>
      <c r="P15" s="7">
        <f>N15*O15</f>
        <v>1675.2</v>
      </c>
      <c r="Q15" s="7">
        <v>3.8</v>
      </c>
      <c r="R15" s="7">
        <f>P15*Q15</f>
        <v>6365.76</v>
      </c>
    </row>
    <row r="16" spans="1:18" ht="318.75">
      <c r="A16" s="2" t="str">
        <f>$A$2</f>
        <v>C.2</v>
      </c>
      <c r="B16" s="274">
        <f>COUNT(B$7:B15)+1</f>
        <v>3</v>
      </c>
      <c r="C16" s="2"/>
      <c r="D16" s="2" t="s">
        <v>1112</v>
      </c>
      <c r="E16" s="2"/>
      <c r="F16" s="2"/>
      <c r="G16" s="5"/>
      <c r="H16" s="5"/>
      <c r="I16" s="36" t="s">
        <v>354</v>
      </c>
    </row>
    <row r="17" spans="1:20" ht="191.25">
      <c r="A17" s="2"/>
      <c r="B17" s="2"/>
      <c r="C17" s="2"/>
      <c r="D17" s="2" t="s">
        <v>351</v>
      </c>
      <c r="E17" s="2"/>
      <c r="F17" s="2"/>
      <c r="G17" s="5"/>
      <c r="H17" s="5"/>
      <c r="N17" s="7" t="s">
        <v>271</v>
      </c>
      <c r="O17" s="7" t="s">
        <v>55</v>
      </c>
      <c r="P17" s="7" t="s">
        <v>272</v>
      </c>
      <c r="Q17" s="7" t="s">
        <v>273</v>
      </c>
      <c r="R17" s="7" t="s">
        <v>162</v>
      </c>
      <c r="S17" s="7"/>
      <c r="T17" s="7"/>
    </row>
    <row r="18" spans="1:20">
      <c r="A18" s="54"/>
      <c r="B18" s="54"/>
      <c r="C18" s="54">
        <v>1</v>
      </c>
      <c r="D18" s="54" t="s">
        <v>344</v>
      </c>
      <c r="E18" s="276" t="s">
        <v>36</v>
      </c>
      <c r="F18" s="277">
        <v>1496.28</v>
      </c>
      <c r="G18" s="278"/>
      <c r="H18" s="278">
        <f>F18*G18</f>
        <v>0</v>
      </c>
      <c r="N18" s="7">
        <v>1246.9000000000001</v>
      </c>
      <c r="O18" s="7">
        <v>1.2</v>
      </c>
      <c r="P18" s="7">
        <f>N18*O18</f>
        <v>1496.28</v>
      </c>
      <c r="Q18" s="7">
        <v>3.8</v>
      </c>
      <c r="R18" s="7">
        <f>P18*Q18</f>
        <v>5685.8639999999996</v>
      </c>
    </row>
    <row r="19" spans="1:20" ht="229.5">
      <c r="A19" s="274" t="str">
        <f>$A$2</f>
        <v>C.2</v>
      </c>
      <c r="B19" s="274">
        <f>COUNT(B$7:B18)+1</f>
        <v>4</v>
      </c>
      <c r="C19" s="274"/>
      <c r="D19" s="274" t="s">
        <v>350</v>
      </c>
      <c r="E19" s="274"/>
      <c r="F19" s="274"/>
      <c r="G19" s="275"/>
      <c r="H19" s="275"/>
      <c r="I19" s="36" t="s">
        <v>345</v>
      </c>
      <c r="N19" s="7" t="s">
        <v>271</v>
      </c>
      <c r="O19" s="7" t="s">
        <v>55</v>
      </c>
      <c r="P19" s="7" t="s">
        <v>272</v>
      </c>
      <c r="Q19" s="7" t="s">
        <v>273</v>
      </c>
      <c r="R19" s="7" t="s">
        <v>162</v>
      </c>
    </row>
    <row r="20" spans="1:20">
      <c r="A20" s="293"/>
      <c r="B20" s="276"/>
      <c r="C20" s="276">
        <v>1</v>
      </c>
      <c r="D20" s="276" t="s">
        <v>346</v>
      </c>
      <c r="E20" s="276" t="s">
        <v>36</v>
      </c>
      <c r="F20" s="277">
        <v>2164.7999999999997</v>
      </c>
      <c r="G20" s="278"/>
      <c r="H20" s="278">
        <f>F20*G20</f>
        <v>0</v>
      </c>
      <c r="N20" s="7">
        <v>1804</v>
      </c>
      <c r="O20" s="7">
        <v>1.2</v>
      </c>
      <c r="P20" s="7">
        <f>N20*O20</f>
        <v>2164.7999999999997</v>
      </c>
      <c r="Q20" s="7">
        <v>3.8</v>
      </c>
      <c r="R20" s="7">
        <f>P20*Q20</f>
        <v>8226.239999999998</v>
      </c>
    </row>
    <row r="21" spans="1:20" ht="255">
      <c r="A21" s="2" t="str">
        <f>$A$2</f>
        <v>C.2</v>
      </c>
      <c r="B21" s="274">
        <f>COUNT(B$7:B20)+1</f>
        <v>5</v>
      </c>
      <c r="C21" s="2"/>
      <c r="D21" s="274" t="s">
        <v>349</v>
      </c>
      <c r="E21" s="2"/>
      <c r="F21" s="2"/>
      <c r="G21" s="5"/>
      <c r="H21" s="5"/>
      <c r="I21" s="36" t="s">
        <v>355</v>
      </c>
      <c r="N21" s="7" t="s">
        <v>271</v>
      </c>
      <c r="O21" s="7" t="s">
        <v>55</v>
      </c>
      <c r="P21" s="7" t="s">
        <v>272</v>
      </c>
      <c r="Q21" s="7" t="s">
        <v>273</v>
      </c>
      <c r="R21" s="7" t="s">
        <v>162</v>
      </c>
    </row>
    <row r="22" spans="1:20">
      <c r="A22" s="293"/>
      <c r="B22" s="276"/>
      <c r="C22" s="276">
        <v>1</v>
      </c>
      <c r="D22" s="276" t="s">
        <v>348</v>
      </c>
      <c r="E22" s="276" t="s">
        <v>36</v>
      </c>
      <c r="F22" s="277">
        <v>234.11999999999998</v>
      </c>
      <c r="G22" s="278"/>
      <c r="H22" s="278">
        <f>F22*G22</f>
        <v>0</v>
      </c>
      <c r="N22" s="7">
        <v>195.1</v>
      </c>
      <c r="O22" s="7">
        <v>1.2</v>
      </c>
      <c r="P22" s="7">
        <f>N22*O22</f>
        <v>234.11999999999998</v>
      </c>
      <c r="Q22" s="7">
        <v>3.8</v>
      </c>
      <c r="R22" s="7">
        <f>P22*Q22</f>
        <v>889.65599999999984</v>
      </c>
    </row>
    <row r="23" spans="1:20" ht="382.5">
      <c r="A23" s="2" t="str">
        <f>$A$2</f>
        <v>C.2</v>
      </c>
      <c r="B23" s="274">
        <f>COUNT(B$7:B22)+1</f>
        <v>6</v>
      </c>
      <c r="C23" s="2"/>
      <c r="D23" s="2" t="s">
        <v>769</v>
      </c>
      <c r="E23" s="2"/>
      <c r="F23" s="2"/>
      <c r="G23" s="5"/>
      <c r="H23" s="5"/>
      <c r="I23" s="36" t="s">
        <v>356</v>
      </c>
      <c r="N23" s="7" t="s">
        <v>271</v>
      </c>
      <c r="O23" s="7" t="s">
        <v>55</v>
      </c>
      <c r="P23" s="7" t="s">
        <v>272</v>
      </c>
      <c r="Q23" s="7" t="s">
        <v>273</v>
      </c>
      <c r="R23" s="7" t="s">
        <v>162</v>
      </c>
    </row>
    <row r="24" spans="1:20">
      <c r="A24" s="293"/>
      <c r="B24" s="276"/>
      <c r="C24" s="276">
        <v>1</v>
      </c>
      <c r="D24" s="276" t="s">
        <v>347</v>
      </c>
      <c r="E24" s="276" t="s">
        <v>36</v>
      </c>
      <c r="F24" s="277">
        <v>6064.152</v>
      </c>
      <c r="G24" s="278"/>
      <c r="H24" s="278">
        <f>F24*G24</f>
        <v>0</v>
      </c>
      <c r="N24" s="7">
        <v>5053.46</v>
      </c>
      <c r="O24" s="7">
        <v>1.2</v>
      </c>
      <c r="P24" s="7">
        <f>N24*O24</f>
        <v>6064.152</v>
      </c>
      <c r="Q24" s="7">
        <v>3.8</v>
      </c>
      <c r="R24" s="7">
        <f>P24*Q24</f>
        <v>23043.777599999998</v>
      </c>
    </row>
    <row r="25" spans="1:20" ht="369.75">
      <c r="A25" s="2" t="str">
        <f>$A$2</f>
        <v>C.2</v>
      </c>
      <c r="B25" s="274">
        <f>COUNT(B$7:B24)+1</f>
        <v>7</v>
      </c>
      <c r="C25" s="2"/>
      <c r="D25" s="2" t="s">
        <v>352</v>
      </c>
      <c r="E25" s="2"/>
      <c r="F25" s="2"/>
      <c r="G25" s="5"/>
      <c r="H25" s="5"/>
      <c r="I25" s="36" t="s">
        <v>357</v>
      </c>
      <c r="N25" s="7" t="s">
        <v>271</v>
      </c>
      <c r="O25" s="7" t="s">
        <v>55</v>
      </c>
      <c r="P25" s="7" t="s">
        <v>272</v>
      </c>
      <c r="Q25" s="7" t="s">
        <v>273</v>
      </c>
      <c r="R25" s="7" t="s">
        <v>162</v>
      </c>
    </row>
    <row r="26" spans="1:20">
      <c r="A26" s="293"/>
      <c r="B26" s="276"/>
      <c r="C26" s="276">
        <v>1</v>
      </c>
      <c r="D26" s="276" t="s">
        <v>353</v>
      </c>
      <c r="E26" s="276" t="s">
        <v>36</v>
      </c>
      <c r="F26" s="277">
        <v>348.59999999999997</v>
      </c>
      <c r="G26" s="278"/>
      <c r="H26" s="278">
        <f>F26*G26</f>
        <v>0</v>
      </c>
      <c r="N26" s="7">
        <v>290.5</v>
      </c>
      <c r="O26" s="7">
        <v>1.2</v>
      </c>
      <c r="P26" s="7">
        <f>N26*O26</f>
        <v>348.59999999999997</v>
      </c>
      <c r="Q26" s="7">
        <v>3.8</v>
      </c>
      <c r="R26" s="7">
        <f>P26*Q26</f>
        <v>1324.6799999999998</v>
      </c>
    </row>
    <row r="27" spans="1:20" ht="306">
      <c r="A27" s="2" t="str">
        <f>$A$2</f>
        <v>C.2</v>
      </c>
      <c r="B27" s="274">
        <f>COUNT(B$7:B26)+1</f>
        <v>8</v>
      </c>
      <c r="C27" s="2"/>
      <c r="D27" s="2" t="s">
        <v>774</v>
      </c>
      <c r="E27" s="2"/>
      <c r="F27" s="2"/>
      <c r="G27" s="5"/>
      <c r="H27" s="5"/>
      <c r="I27" s="36" t="s">
        <v>358</v>
      </c>
      <c r="N27" s="7" t="s">
        <v>271</v>
      </c>
      <c r="O27" s="7" t="s">
        <v>55</v>
      </c>
      <c r="P27" s="7" t="s">
        <v>272</v>
      </c>
      <c r="Q27" s="7" t="s">
        <v>273</v>
      </c>
      <c r="R27" s="7" t="s">
        <v>162</v>
      </c>
    </row>
    <row r="28" spans="1:20">
      <c r="A28" s="293"/>
      <c r="B28" s="276"/>
      <c r="C28" s="276">
        <v>1</v>
      </c>
      <c r="D28" s="276" t="s">
        <v>775</v>
      </c>
      <c r="E28" s="276" t="s">
        <v>36</v>
      </c>
      <c r="F28" s="277">
        <v>5196.5759999999991</v>
      </c>
      <c r="G28" s="278"/>
      <c r="H28" s="278">
        <f>F28*G28</f>
        <v>0</v>
      </c>
      <c r="N28" s="7">
        <v>4330.4799999999996</v>
      </c>
      <c r="O28" s="7">
        <v>1.2</v>
      </c>
      <c r="P28" s="7">
        <f>N28*O28</f>
        <v>5196.5759999999991</v>
      </c>
      <c r="Q28" s="7">
        <v>3.8</v>
      </c>
      <c r="R28" s="7">
        <f>P28*Q28</f>
        <v>19746.988799999996</v>
      </c>
    </row>
    <row r="29" spans="1:20" ht="293.25">
      <c r="A29" s="2" t="str">
        <f>$A$2</f>
        <v>C.2</v>
      </c>
      <c r="B29" s="274">
        <f>COUNT(B$7:B28)+1</f>
        <v>9</v>
      </c>
      <c r="C29" s="2"/>
      <c r="D29" s="2" t="s">
        <v>781</v>
      </c>
      <c r="E29" s="2"/>
      <c r="F29" s="2"/>
      <c r="G29" s="5"/>
      <c r="H29" s="5"/>
      <c r="I29" s="36" t="s">
        <v>360</v>
      </c>
      <c r="N29" s="7" t="s">
        <v>271</v>
      </c>
      <c r="O29" s="7" t="s">
        <v>55</v>
      </c>
      <c r="P29" s="7" t="s">
        <v>272</v>
      </c>
      <c r="Q29" s="7" t="s">
        <v>273</v>
      </c>
      <c r="R29" s="7" t="s">
        <v>162</v>
      </c>
    </row>
    <row r="30" spans="1:20">
      <c r="A30" s="54"/>
      <c r="B30" s="54"/>
      <c r="C30" s="54">
        <v>1</v>
      </c>
      <c r="D30" s="54" t="s">
        <v>776</v>
      </c>
      <c r="E30" s="54" t="s">
        <v>30</v>
      </c>
      <c r="F30" s="54">
        <v>1</v>
      </c>
      <c r="G30" s="56"/>
      <c r="H30" s="56">
        <f>F30*G30</f>
        <v>0</v>
      </c>
      <c r="N30" s="7">
        <v>265</v>
      </c>
      <c r="O30" s="7">
        <v>1.2</v>
      </c>
      <c r="P30" s="7">
        <f>N30*O30</f>
        <v>318</v>
      </c>
      <c r="Q30" s="7">
        <v>6</v>
      </c>
      <c r="R30" s="7">
        <f>P30*Q30</f>
        <v>1908</v>
      </c>
    </row>
    <row r="31" spans="1:20" ht="267.75">
      <c r="A31" s="2" t="str">
        <f>$A$2</f>
        <v>C.2</v>
      </c>
      <c r="B31" s="274">
        <f>COUNT(B$7:B30)+1</f>
        <v>10</v>
      </c>
      <c r="C31" s="2"/>
      <c r="D31" s="2" t="s">
        <v>782</v>
      </c>
      <c r="E31" s="2"/>
      <c r="F31" s="2"/>
      <c r="G31" s="5"/>
      <c r="H31" s="5"/>
      <c r="I31" s="36" t="s">
        <v>361</v>
      </c>
      <c r="N31" s="7" t="s">
        <v>271</v>
      </c>
      <c r="O31" s="7" t="s">
        <v>55</v>
      </c>
      <c r="P31" s="7" t="s">
        <v>272</v>
      </c>
      <c r="Q31" s="7" t="s">
        <v>273</v>
      </c>
      <c r="R31" s="7" t="s">
        <v>162</v>
      </c>
    </row>
    <row r="32" spans="1:20">
      <c r="A32" s="54"/>
      <c r="B32" s="54"/>
      <c r="C32" s="54">
        <v>1</v>
      </c>
      <c r="D32" s="54" t="s">
        <v>359</v>
      </c>
      <c r="E32" s="276" t="s">
        <v>30</v>
      </c>
      <c r="F32" s="277">
        <v>1</v>
      </c>
      <c r="G32" s="278"/>
      <c r="H32" s="278">
        <f>F32*G32</f>
        <v>0</v>
      </c>
      <c r="N32" s="7">
        <v>159.6</v>
      </c>
      <c r="O32" s="7">
        <v>1.2</v>
      </c>
      <c r="P32" s="7">
        <f>N32*O32</f>
        <v>191.51999999999998</v>
      </c>
      <c r="Q32" s="7">
        <v>6</v>
      </c>
      <c r="R32" s="7">
        <f>P32*Q32</f>
        <v>1149.1199999999999</v>
      </c>
    </row>
    <row r="33" spans="1:20" ht="280.5">
      <c r="A33" s="2" t="str">
        <f>$A$2</f>
        <v>C.2</v>
      </c>
      <c r="B33" s="274">
        <f>COUNT(B$7:B32)+1</f>
        <v>11</v>
      </c>
      <c r="C33" s="54"/>
      <c r="D33" s="2" t="s">
        <v>783</v>
      </c>
      <c r="E33" s="276"/>
      <c r="F33" s="277"/>
      <c r="G33" s="278"/>
      <c r="H33" s="278"/>
      <c r="I33" s="36" t="s">
        <v>362</v>
      </c>
      <c r="N33" s="7" t="s">
        <v>271</v>
      </c>
      <c r="O33" s="7" t="s">
        <v>55</v>
      </c>
      <c r="P33" s="7" t="s">
        <v>272</v>
      </c>
      <c r="Q33" s="7" t="s">
        <v>273</v>
      </c>
      <c r="R33" s="7" t="s">
        <v>162</v>
      </c>
    </row>
    <row r="34" spans="1:20">
      <c r="A34" s="54"/>
      <c r="B34" s="54"/>
      <c r="C34" s="54">
        <v>1</v>
      </c>
      <c r="D34" s="54" t="s">
        <v>363</v>
      </c>
      <c r="E34" s="276" t="s">
        <v>30</v>
      </c>
      <c r="F34" s="277">
        <v>1</v>
      </c>
      <c r="G34" s="278"/>
      <c r="H34" s="278">
        <f>F34*G34</f>
        <v>0</v>
      </c>
      <c r="N34" s="7">
        <v>230</v>
      </c>
      <c r="O34" s="7">
        <v>1.2</v>
      </c>
      <c r="P34" s="7">
        <f>N34*O34</f>
        <v>276</v>
      </c>
      <c r="Q34" s="7">
        <v>6</v>
      </c>
      <c r="R34" s="7">
        <f>P34*Q34</f>
        <v>1656</v>
      </c>
    </row>
    <row r="35" spans="1:20" ht="242.25">
      <c r="A35" s="2" t="str">
        <f>$A$2</f>
        <v>C.2</v>
      </c>
      <c r="B35" s="274">
        <f>COUNT(B$7:B34)+1</f>
        <v>12</v>
      </c>
      <c r="C35" s="54"/>
      <c r="D35" s="2" t="s">
        <v>365</v>
      </c>
      <c r="E35" s="276"/>
      <c r="F35" s="277"/>
      <c r="G35" s="278"/>
      <c r="H35" s="278"/>
      <c r="I35" s="36" t="s">
        <v>736</v>
      </c>
      <c r="N35"/>
      <c r="O35"/>
      <c r="P35"/>
      <c r="Q35"/>
      <c r="R35"/>
    </row>
    <row r="36" spans="1:20">
      <c r="A36" s="54"/>
      <c r="B36" s="54"/>
      <c r="C36" s="54">
        <v>1</v>
      </c>
      <c r="D36" s="54" t="s">
        <v>364</v>
      </c>
      <c r="E36" s="276" t="s">
        <v>30</v>
      </c>
      <c r="F36" s="277">
        <v>1</v>
      </c>
      <c r="G36" s="278"/>
      <c r="H36" s="278">
        <f>F36*G36</f>
        <v>0</v>
      </c>
      <c r="N36" s="7">
        <f>22.48+14.68</f>
        <v>37.159999999999997</v>
      </c>
    </row>
    <row r="37" spans="1:20" s="158" customFormat="1" ht="382.5">
      <c r="A37" s="2" t="str">
        <f>$A$2</f>
        <v>C.2</v>
      </c>
      <c r="B37" s="274">
        <f>COUNT(B$7:B36)+1</f>
        <v>13</v>
      </c>
      <c r="C37" s="2"/>
      <c r="D37" s="2" t="s">
        <v>1113</v>
      </c>
      <c r="E37" s="2"/>
      <c r="F37" s="2"/>
      <c r="G37" s="5"/>
      <c r="H37" s="5"/>
      <c r="I37" s="159" t="s">
        <v>913</v>
      </c>
      <c r="J37" s="160"/>
      <c r="K37" s="160"/>
      <c r="L37" s="160"/>
      <c r="M37" s="160"/>
      <c r="P37" s="161" t="s">
        <v>7</v>
      </c>
      <c r="Q37" s="161" t="s">
        <v>55</v>
      </c>
      <c r="R37" s="161" t="s">
        <v>7</v>
      </c>
    </row>
    <row r="38" spans="1:20" s="163" customFormat="1">
      <c r="A38" s="54"/>
      <c r="B38" s="54"/>
      <c r="C38" s="54">
        <v>1</v>
      </c>
      <c r="D38" s="54" t="s">
        <v>1114</v>
      </c>
      <c r="E38" s="54" t="s">
        <v>31</v>
      </c>
      <c r="F38" s="54">
        <v>55.08</v>
      </c>
      <c r="G38" s="56"/>
      <c r="H38" s="56">
        <f>F38*G38</f>
        <v>0</v>
      </c>
      <c r="I38" s="162"/>
      <c r="J38" s="164"/>
      <c r="K38" s="164"/>
      <c r="L38" s="164"/>
      <c r="M38" s="164"/>
      <c r="N38" s="164"/>
      <c r="O38" s="164"/>
      <c r="P38" s="164">
        <v>45.9</v>
      </c>
      <c r="Q38" s="7">
        <v>1.2</v>
      </c>
      <c r="R38" s="164">
        <f>P38*Q38</f>
        <v>55.08</v>
      </c>
    </row>
    <row r="39" spans="1:20" s="153" customFormat="1" ht="409.5" customHeight="1">
      <c r="A39" s="2" t="str">
        <f>$A$2</f>
        <v>C.2</v>
      </c>
      <c r="B39" s="274">
        <f>COUNT(B$7:B38)+1</f>
        <v>14</v>
      </c>
      <c r="C39" s="2"/>
      <c r="D39" s="2" t="s">
        <v>1205</v>
      </c>
      <c r="E39" s="2"/>
      <c r="F39" s="2"/>
      <c r="G39" s="5"/>
      <c r="H39" s="5"/>
      <c r="I39" s="151" t="s">
        <v>1115</v>
      </c>
      <c r="J39" s="152"/>
      <c r="K39" s="152"/>
      <c r="L39" s="152"/>
      <c r="M39" s="152"/>
      <c r="P39" s="165" t="s">
        <v>7</v>
      </c>
      <c r="Q39" s="165" t="s">
        <v>55</v>
      </c>
      <c r="R39" s="165" t="s">
        <v>7</v>
      </c>
    </row>
    <row r="40" spans="1:20" s="153" customFormat="1">
      <c r="A40" s="54"/>
      <c r="B40" s="54"/>
      <c r="C40" s="54">
        <v>1</v>
      </c>
      <c r="D40" s="54" t="s">
        <v>915</v>
      </c>
      <c r="E40" s="54" t="s">
        <v>31</v>
      </c>
      <c r="F40" s="54">
        <v>40.5</v>
      </c>
      <c r="G40" s="56"/>
      <c r="H40" s="56">
        <f>F40*G40</f>
        <v>0</v>
      </c>
      <c r="I40" s="151"/>
      <c r="J40" s="152"/>
      <c r="K40" s="152"/>
      <c r="L40" s="152"/>
      <c r="M40" s="152"/>
      <c r="N40" s="152"/>
      <c r="O40" s="152"/>
      <c r="P40" s="152">
        <f>(6.2+2+0.6+1.8+1.9)*2.7</f>
        <v>33.75</v>
      </c>
      <c r="Q40" s="7">
        <v>1.2</v>
      </c>
      <c r="R40" s="152">
        <f>P40*Q40</f>
        <v>40.5</v>
      </c>
      <c r="T40" s="163"/>
    </row>
    <row r="41" spans="1:20" s="153" customFormat="1" ht="409.5" customHeight="1">
      <c r="A41" s="2" t="str">
        <f>$A$2</f>
        <v>C.2</v>
      </c>
      <c r="B41" s="274">
        <f>COUNT(B$7:B40)+1</f>
        <v>15</v>
      </c>
      <c r="C41" s="54"/>
      <c r="D41" s="2" t="s">
        <v>1204</v>
      </c>
      <c r="E41" s="276"/>
      <c r="F41" s="277"/>
      <c r="G41" s="278"/>
      <c r="H41" s="278"/>
      <c r="I41" s="151" t="s">
        <v>550</v>
      </c>
      <c r="J41" s="152"/>
      <c r="K41" s="152"/>
      <c r="L41" s="152"/>
      <c r="M41" s="152"/>
      <c r="P41" s="165" t="s">
        <v>7</v>
      </c>
      <c r="Q41" s="165" t="s">
        <v>55</v>
      </c>
      <c r="R41" s="165" t="s">
        <v>7</v>
      </c>
    </row>
    <row r="42" spans="1:20" s="153" customFormat="1">
      <c r="A42" s="54"/>
      <c r="B42" s="54"/>
      <c r="C42" s="54">
        <v>1</v>
      </c>
      <c r="D42" s="54" t="s">
        <v>914</v>
      </c>
      <c r="E42" s="276" t="s">
        <v>31</v>
      </c>
      <c r="F42" s="277">
        <v>156.56299999999999</v>
      </c>
      <c r="G42" s="278"/>
      <c r="H42" s="278">
        <f>F42*G42</f>
        <v>0</v>
      </c>
      <c r="I42" s="151"/>
      <c r="J42" s="152"/>
      <c r="K42" s="152"/>
      <c r="L42" s="152"/>
      <c r="M42" s="152"/>
      <c r="N42" s="152"/>
      <c r="O42" s="152"/>
      <c r="P42" s="152">
        <f>79+26.9+23.7+10.6+3.2+2.24</f>
        <v>145.63999999999999</v>
      </c>
      <c r="Q42" s="7">
        <v>1.075</v>
      </c>
      <c r="R42" s="152">
        <f>P42*Q42</f>
        <v>156.56299999999999</v>
      </c>
      <c r="T42" s="163"/>
    </row>
    <row r="43" spans="1:20" s="69" customFormat="1" ht="76.5">
      <c r="A43" s="2" t="str">
        <f>'C.12'!$A$2</f>
        <v>C.12</v>
      </c>
      <c r="B43" s="274">
        <f>COUNT(B$7:B42)+1</f>
        <v>16</v>
      </c>
      <c r="C43" s="2"/>
      <c r="D43" s="294" t="s">
        <v>1116</v>
      </c>
      <c r="F43" s="70"/>
      <c r="G43" s="71"/>
      <c r="H43" s="72"/>
      <c r="I43" s="181" t="s">
        <v>892</v>
      </c>
      <c r="J43" s="182"/>
      <c r="K43" s="182"/>
      <c r="L43" s="182"/>
      <c r="M43" s="182"/>
      <c r="N43" s="182"/>
      <c r="O43" s="182"/>
      <c r="P43" s="182"/>
      <c r="Q43" s="182"/>
    </row>
    <row r="44" spans="1:20">
      <c r="A44" s="54"/>
      <c r="B44" s="54"/>
      <c r="C44" s="54">
        <v>1</v>
      </c>
      <c r="D44" s="73" t="s">
        <v>501</v>
      </c>
      <c r="E44" s="54" t="s">
        <v>34</v>
      </c>
      <c r="F44" s="55">
        <v>7.9799999999999995</v>
      </c>
      <c r="G44" s="56"/>
      <c r="H44" s="56">
        <f>F44*G44</f>
        <v>0</v>
      </c>
      <c r="J44" s="52"/>
      <c r="K44" s="52"/>
      <c r="L44" s="52"/>
      <c r="M44" s="52"/>
      <c r="N44" s="52"/>
      <c r="O44" s="52"/>
      <c r="P44" s="52">
        <v>7.6</v>
      </c>
      <c r="Q44" s="52">
        <v>1.05</v>
      </c>
      <c r="R44" s="52">
        <f>P44*Q44</f>
        <v>7.9799999999999995</v>
      </c>
    </row>
    <row r="45" spans="1:20">
      <c r="A45" s="54"/>
      <c r="B45" s="54"/>
      <c r="C45" s="54">
        <v>2</v>
      </c>
      <c r="D45" s="73" t="s">
        <v>502</v>
      </c>
      <c r="E45" s="54" t="s">
        <v>34</v>
      </c>
      <c r="F45" s="55">
        <v>6.1950000000000003</v>
      </c>
      <c r="G45" s="56"/>
      <c r="H45" s="56">
        <f>F45*G45</f>
        <v>0</v>
      </c>
      <c r="J45" s="52"/>
      <c r="K45" s="52"/>
      <c r="L45" s="52"/>
      <c r="M45" s="52"/>
      <c r="N45" s="52"/>
      <c r="O45" s="52"/>
      <c r="P45" s="52">
        <v>5.9</v>
      </c>
      <c r="Q45" s="52">
        <v>1.05</v>
      </c>
      <c r="R45" s="52">
        <f>P45*Q45</f>
        <v>6.1950000000000003</v>
      </c>
    </row>
    <row r="46" spans="1:20">
      <c r="A46" s="54"/>
      <c r="B46" s="54"/>
      <c r="C46" s="54">
        <v>3</v>
      </c>
      <c r="D46" s="73" t="s">
        <v>503</v>
      </c>
      <c r="E46" s="54" t="s">
        <v>34</v>
      </c>
      <c r="F46" s="55">
        <v>8.4</v>
      </c>
      <c r="G46" s="56"/>
      <c r="H46" s="56">
        <f>F46*G46</f>
        <v>0</v>
      </c>
      <c r="J46" s="52"/>
      <c r="K46" s="52"/>
      <c r="L46" s="52"/>
      <c r="M46" s="52"/>
      <c r="N46" s="52"/>
      <c r="O46" s="52"/>
      <c r="P46" s="52">
        <v>8</v>
      </c>
      <c r="Q46" s="52">
        <v>1.05</v>
      </c>
      <c r="R46" s="52">
        <f>P46*Q46</f>
        <v>8.4</v>
      </c>
    </row>
    <row r="47" spans="1:20" ht="255">
      <c r="A47" s="274" t="str">
        <f>$A$2</f>
        <v>C.2</v>
      </c>
      <c r="B47" s="274">
        <f>COUNT(B$7:B46)+1</f>
        <v>17</v>
      </c>
      <c r="C47" s="274"/>
      <c r="D47" s="274" t="s">
        <v>777</v>
      </c>
      <c r="E47" s="274"/>
      <c r="F47" s="274"/>
      <c r="G47" s="275"/>
      <c r="H47" s="275"/>
      <c r="I47" s="36" t="s">
        <v>778</v>
      </c>
    </row>
    <row r="48" spans="1:20">
      <c r="A48" s="293"/>
      <c r="B48" s="276"/>
      <c r="C48" s="276">
        <v>1</v>
      </c>
      <c r="D48" s="276" t="s">
        <v>778</v>
      </c>
      <c r="E48" s="276" t="s">
        <v>30</v>
      </c>
      <c r="F48" s="277">
        <v>1</v>
      </c>
      <c r="G48" s="278"/>
      <c r="H48" s="278">
        <f>F48*G48</f>
        <v>0</v>
      </c>
    </row>
    <row r="49" spans="1:18" ht="255">
      <c r="A49" s="274" t="str">
        <f>$A$2</f>
        <v>C.2</v>
      </c>
      <c r="B49" s="274">
        <f>COUNT(B$7:B48)+1</f>
        <v>18</v>
      </c>
      <c r="C49" s="274"/>
      <c r="D49" s="274" t="s">
        <v>966</v>
      </c>
      <c r="E49" s="274"/>
      <c r="F49" s="274"/>
      <c r="G49" s="275"/>
      <c r="H49" s="275"/>
      <c r="I49" s="36" t="s">
        <v>779</v>
      </c>
    </row>
    <row r="50" spans="1:18">
      <c r="A50" s="293"/>
      <c r="B50" s="276"/>
      <c r="C50" s="276">
        <v>1</v>
      </c>
      <c r="D50" s="276" t="s">
        <v>780</v>
      </c>
      <c r="E50" s="276" t="s">
        <v>30</v>
      </c>
      <c r="F50" s="277">
        <v>1</v>
      </c>
      <c r="G50" s="278"/>
      <c r="H50" s="278">
        <f>F50*G50</f>
        <v>0</v>
      </c>
    </row>
    <row r="51" spans="1:18" ht="216.75">
      <c r="A51" s="274" t="str">
        <f>$A$2</f>
        <v>C.2</v>
      </c>
      <c r="B51" s="274">
        <f>COUNT(B$7:B50)+1</f>
        <v>19</v>
      </c>
      <c r="C51" s="274"/>
      <c r="D51" s="274" t="s">
        <v>1202</v>
      </c>
      <c r="E51" s="274"/>
      <c r="F51" s="274"/>
      <c r="G51" s="275"/>
      <c r="H51" s="275"/>
      <c r="I51" s="36" t="s">
        <v>735</v>
      </c>
      <c r="N51" s="7" t="s">
        <v>271</v>
      </c>
      <c r="O51" s="7" t="s">
        <v>55</v>
      </c>
      <c r="P51" s="7" t="s">
        <v>272</v>
      </c>
      <c r="Q51" s="7" t="s">
        <v>273</v>
      </c>
      <c r="R51" s="7" t="s">
        <v>162</v>
      </c>
    </row>
    <row r="52" spans="1:18">
      <c r="A52" s="293"/>
      <c r="B52" s="276"/>
      <c r="C52" s="276">
        <v>1</v>
      </c>
      <c r="D52" s="276" t="s">
        <v>551</v>
      </c>
      <c r="E52" s="276" t="s">
        <v>36</v>
      </c>
      <c r="F52" s="277">
        <v>4505</v>
      </c>
      <c r="G52" s="278"/>
      <c r="H52" s="278">
        <f>F52*G52</f>
        <v>0</v>
      </c>
      <c r="N52" s="7">
        <f>(5*5.2+5*4.2+5*1.05+5*2.8)*40</f>
        <v>2650</v>
      </c>
      <c r="O52" s="7">
        <v>1.7</v>
      </c>
      <c r="P52" s="7">
        <f>N52*O52</f>
        <v>4505</v>
      </c>
      <c r="Q52" s="7">
        <v>3.8</v>
      </c>
      <c r="R52" s="7">
        <f>P52*Q52</f>
        <v>17119</v>
      </c>
    </row>
    <row r="53" spans="1:18" ht="216.75">
      <c r="A53" s="2" t="str">
        <f>$A$2</f>
        <v>C.2</v>
      </c>
      <c r="B53" s="274">
        <f>COUNT(B$7:B52)+1</f>
        <v>20</v>
      </c>
      <c r="C53" s="2"/>
      <c r="D53" s="2" t="s">
        <v>968</v>
      </c>
      <c r="E53" s="2"/>
      <c r="F53" s="2"/>
      <c r="G53" s="5"/>
      <c r="H53" s="5"/>
    </row>
    <row r="54" spans="1:18">
      <c r="A54" s="54"/>
      <c r="B54" s="54"/>
      <c r="C54" s="54">
        <v>1</v>
      </c>
      <c r="D54" s="54" t="s">
        <v>967</v>
      </c>
      <c r="E54" s="54" t="s">
        <v>36</v>
      </c>
      <c r="F54" s="54">
        <v>37</v>
      </c>
      <c r="G54" s="56"/>
      <c r="H54" s="56">
        <f>F54*G54</f>
        <v>0</v>
      </c>
    </row>
    <row r="55" spans="1:18" ht="51">
      <c r="A55" s="2" t="str">
        <f>$A$2</f>
        <v>C.2</v>
      </c>
      <c r="B55" s="274">
        <f>COUNT(B$7:B54)+1</f>
        <v>21</v>
      </c>
      <c r="C55" s="2"/>
      <c r="D55" s="2" t="s">
        <v>127</v>
      </c>
      <c r="E55" s="2"/>
      <c r="F55" s="2"/>
      <c r="G55" s="5"/>
      <c r="H55" s="5"/>
    </row>
    <row r="56" spans="1:18">
      <c r="A56" s="54"/>
      <c r="B56" s="54"/>
      <c r="C56" s="54">
        <v>1</v>
      </c>
      <c r="D56" s="54" t="s">
        <v>126</v>
      </c>
      <c r="E56" s="54" t="s">
        <v>36</v>
      </c>
      <c r="F56" s="54">
        <v>100</v>
      </c>
      <c r="G56" s="56"/>
      <c r="H56" s="56">
        <f>F56*G56</f>
        <v>0</v>
      </c>
    </row>
    <row r="57" spans="1:18">
      <c r="A57" s="54"/>
      <c r="B57" s="54"/>
      <c r="C57" s="54">
        <v>2</v>
      </c>
      <c r="D57" s="54" t="s">
        <v>129</v>
      </c>
      <c r="E57" s="54" t="s">
        <v>36</v>
      </c>
      <c r="F57" s="54">
        <v>100</v>
      </c>
      <c r="G57" s="56"/>
      <c r="H57" s="56">
        <f>F57*G57</f>
        <v>0</v>
      </c>
    </row>
    <row r="58" spans="1:18" ht="51">
      <c r="A58" s="2" t="str">
        <f>$A$2</f>
        <v>C.2</v>
      </c>
      <c r="B58" s="274">
        <f>COUNT(B$7:B57)+1</f>
        <v>22</v>
      </c>
      <c r="C58" s="2"/>
      <c r="D58" s="2" t="s">
        <v>128</v>
      </c>
      <c r="E58" s="2"/>
      <c r="F58" s="2"/>
      <c r="G58" s="5"/>
      <c r="H58" s="5"/>
    </row>
    <row r="59" spans="1:18">
      <c r="A59" s="54"/>
      <c r="B59" s="54"/>
      <c r="C59" s="54">
        <v>1</v>
      </c>
      <c r="D59" s="54" t="s">
        <v>130</v>
      </c>
      <c r="E59" s="54" t="s">
        <v>36</v>
      </c>
      <c r="F59" s="54">
        <v>50</v>
      </c>
      <c r="G59" s="56"/>
      <c r="H59" s="56">
        <f>F59*G59</f>
        <v>0</v>
      </c>
    </row>
    <row r="60" spans="1:18">
      <c r="A60" s="54"/>
      <c r="B60" s="54"/>
      <c r="C60" s="54">
        <v>2</v>
      </c>
      <c r="D60" s="54" t="s">
        <v>131</v>
      </c>
      <c r="E60" s="54" t="s">
        <v>36</v>
      </c>
      <c r="F60" s="54">
        <v>100</v>
      </c>
      <c r="G60" s="56"/>
      <c r="H60" s="56">
        <f>F60*G60</f>
        <v>0</v>
      </c>
    </row>
    <row r="61" spans="1:18">
      <c r="A61" s="54"/>
      <c r="B61" s="54"/>
      <c r="C61" s="54">
        <v>3</v>
      </c>
      <c r="D61" s="54" t="s">
        <v>132</v>
      </c>
      <c r="E61" s="54" t="s">
        <v>36</v>
      </c>
      <c r="F61" s="54">
        <v>150</v>
      </c>
      <c r="G61" s="56"/>
      <c r="H61" s="56">
        <f>F61*G61</f>
        <v>0</v>
      </c>
    </row>
    <row r="62" spans="1:18" ht="280.5">
      <c r="A62" s="2" t="str">
        <f>$A$2</f>
        <v>C.2</v>
      </c>
      <c r="B62" s="274">
        <f>COUNT(B$7:B61)+1</f>
        <v>23</v>
      </c>
      <c r="C62" s="2"/>
      <c r="D62" s="2" t="s">
        <v>1203</v>
      </c>
      <c r="E62" s="2"/>
      <c r="F62" s="279"/>
      <c r="G62" s="5"/>
      <c r="H62" s="5"/>
    </row>
    <row r="63" spans="1:18">
      <c r="A63" s="54"/>
      <c r="B63" s="54"/>
      <c r="C63" s="54">
        <v>1</v>
      </c>
      <c r="D63" s="54" t="s">
        <v>727</v>
      </c>
      <c r="E63" s="54" t="s">
        <v>30</v>
      </c>
      <c r="F63" s="55">
        <v>1</v>
      </c>
      <c r="G63" s="56"/>
      <c r="H63" s="56">
        <f>F63*G63</f>
        <v>0</v>
      </c>
    </row>
  </sheetData>
  <phoneticPr fontId="1" type="noConversion"/>
  <pageMargins left="0.59055118110236227" right="0.19685039370078741" top="0.39370078740157483" bottom="0.19685039370078741" header="0.19685039370078741" footer="0.19685039370078741"/>
  <pageSetup paperSize="9" scale="94" fitToHeight="0" orientation="portrait" r:id="rId1"/>
  <rowBreaks count="5" manualBreakCount="5">
    <brk id="12" max="7" man="1"/>
    <brk id="14" max="16383" man="1"/>
    <brk id="20" max="16383" man="1"/>
    <brk id="28" max="7" man="1"/>
    <brk id="34" max="7" man="1"/>
  </rowBreaks>
  <colBreaks count="1" manualBreakCount="1">
    <brk id="8"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19455"/>
    <pageSetUpPr fitToPage="1"/>
  </sheetPr>
  <dimension ref="A1:R12"/>
  <sheetViews>
    <sheetView showGridLines="0" view="pageBreakPreview" zoomScale="125" zoomScaleNormal="100" zoomScaleSheetLayoutView="125" workbookViewId="0">
      <pane ySplit="5" topLeftCell="A6" activePane="bottomLeft" state="frozen"/>
      <selection activeCell="I27" sqref="I27"/>
      <selection pane="bottomLeft" activeCell="L6" sqref="L6"/>
    </sheetView>
  </sheetViews>
  <sheetFormatPr defaultRowHeight="12.75"/>
  <cols>
    <col min="1" max="1" width="4.7109375" style="3" customWidth="1"/>
    <col min="2" max="2" width="2.7109375" style="3" customWidth="1"/>
    <col min="3" max="3" width="2.7109375" customWidth="1"/>
    <col min="4" max="4" width="55.7109375" customWidth="1"/>
    <col min="5" max="5" width="5.28515625" customWidth="1"/>
    <col min="6" max="6" width="6.140625" style="37" customWidth="1"/>
    <col min="7" max="7" width="9.28515625" style="4" customWidth="1"/>
    <col min="8" max="8" width="12.7109375" style="6" customWidth="1"/>
    <col min="9" max="9" width="16.7109375" style="7" customWidth="1"/>
    <col min="10" max="15" width="7.85546875" style="7" customWidth="1"/>
    <col min="16" max="18" width="7.85546875" customWidth="1"/>
  </cols>
  <sheetData>
    <row r="1" spans="1:18">
      <c r="C1" s="1"/>
      <c r="D1" s="1"/>
      <c r="E1" s="1"/>
      <c r="F1" s="33"/>
      <c r="G1" s="34"/>
      <c r="H1" s="35"/>
    </row>
    <row r="2" spans="1:18" ht="15">
      <c r="A2" s="13" t="s">
        <v>71</v>
      </c>
      <c r="B2" s="13"/>
      <c r="C2" s="13"/>
      <c r="D2" s="13" t="s">
        <v>33</v>
      </c>
      <c r="E2" s="13"/>
      <c r="F2" s="13"/>
      <c r="G2" s="15"/>
      <c r="H2" s="15">
        <f>SUM(H6:H12)</f>
        <v>0</v>
      </c>
    </row>
    <row r="3" spans="1:18">
      <c r="A3" s="41"/>
      <c r="B3" s="41"/>
      <c r="C3" s="42"/>
      <c r="D3" s="57" t="s">
        <v>43</v>
      </c>
      <c r="E3" s="57" t="str">
        <f>A2</f>
        <v>C.3</v>
      </c>
      <c r="F3" s="44"/>
      <c r="G3" s="45"/>
      <c r="H3" s="46"/>
    </row>
    <row r="4" spans="1:18" s="43" customFormat="1" ht="12">
      <c r="G4" s="242"/>
      <c r="H4" s="242"/>
      <c r="I4" s="7"/>
      <c r="J4" s="7"/>
      <c r="K4" s="7"/>
      <c r="L4" s="7"/>
      <c r="M4" s="7"/>
      <c r="N4" s="7"/>
      <c r="O4" s="7"/>
    </row>
    <row r="5" spans="1:18">
      <c r="A5" s="1" t="s">
        <v>0</v>
      </c>
      <c r="B5" s="1"/>
      <c r="C5" s="1"/>
      <c r="D5" s="1" t="s">
        <v>1</v>
      </c>
      <c r="E5" s="1" t="s">
        <v>2</v>
      </c>
      <c r="F5" s="1" t="s">
        <v>3</v>
      </c>
      <c r="G5" s="34" t="s">
        <v>4</v>
      </c>
      <c r="H5" s="34" t="s">
        <v>5</v>
      </c>
    </row>
    <row r="6" spans="1:18" ht="129.75" customHeight="1">
      <c r="A6" s="2" t="str">
        <f>$A$2</f>
        <v>C.3</v>
      </c>
      <c r="B6" s="274">
        <f>COUNT(B5:B$5)+1</f>
        <v>1</v>
      </c>
      <c r="C6" s="2"/>
      <c r="D6" s="2" t="s">
        <v>828</v>
      </c>
      <c r="E6" s="2"/>
      <c r="F6" s="2"/>
      <c r="G6" s="5"/>
      <c r="H6" s="5"/>
      <c r="P6" s="7" t="s">
        <v>7</v>
      </c>
      <c r="Q6" s="7" t="s">
        <v>55</v>
      </c>
    </row>
    <row r="7" spans="1:18">
      <c r="A7" s="54"/>
      <c r="B7" s="54"/>
      <c r="C7" s="54">
        <v>1</v>
      </c>
      <c r="D7" s="54" t="s">
        <v>541</v>
      </c>
      <c r="E7" s="54" t="s">
        <v>31</v>
      </c>
      <c r="F7" s="54">
        <v>49.28</v>
      </c>
      <c r="G7" s="56"/>
      <c r="H7" s="56">
        <f t="shared" ref="H7" si="0">F7*G7</f>
        <v>0</v>
      </c>
      <c r="I7" s="36"/>
      <c r="J7" s="52"/>
      <c r="K7" s="52"/>
      <c r="L7" s="52"/>
      <c r="M7" s="52"/>
      <c r="N7" s="52"/>
      <c r="O7" s="52"/>
      <c r="P7" s="52">
        <f>11.2*4</f>
        <v>44.8</v>
      </c>
      <c r="Q7" s="52">
        <v>1.1000000000000001</v>
      </c>
      <c r="R7" s="52">
        <f t="shared" ref="R7" si="1">P7*Q7</f>
        <v>49.28</v>
      </c>
    </row>
    <row r="8" spans="1:18" ht="63.75">
      <c r="A8" s="2" t="str">
        <f>$A$2</f>
        <v>C.3</v>
      </c>
      <c r="B8" s="274">
        <f>COUNT(B$5:B7)+1</f>
        <v>2</v>
      </c>
      <c r="C8" s="2"/>
      <c r="D8" s="2" t="s">
        <v>1206</v>
      </c>
      <c r="E8" s="2"/>
      <c r="F8" s="2"/>
      <c r="G8" s="5"/>
      <c r="H8" s="5"/>
    </row>
    <row r="9" spans="1:18">
      <c r="P9" s="7" t="s">
        <v>7</v>
      </c>
      <c r="Q9" s="7" t="s">
        <v>55</v>
      </c>
    </row>
    <row r="10" spans="1:18">
      <c r="A10" s="54"/>
      <c r="B10" s="54"/>
      <c r="C10" s="54">
        <v>1</v>
      </c>
      <c r="D10" s="54" t="s">
        <v>1117</v>
      </c>
      <c r="E10" s="54" t="s">
        <v>31</v>
      </c>
      <c r="F10" s="55">
        <v>13.750000000000002</v>
      </c>
      <c r="G10" s="56"/>
      <c r="H10" s="56">
        <f t="shared" ref="H10" si="2">F10*G10</f>
        <v>0</v>
      </c>
      <c r="P10" s="52">
        <v>12.5</v>
      </c>
      <c r="Q10" s="52">
        <v>1.1000000000000001</v>
      </c>
      <c r="R10" s="52">
        <f t="shared" ref="R10" si="3">P10*Q10</f>
        <v>13.750000000000002</v>
      </c>
    </row>
    <row r="11" spans="1:18">
      <c r="A11" s="54"/>
      <c r="B11" s="54"/>
      <c r="C11" s="54">
        <v>1</v>
      </c>
      <c r="D11" s="54" t="s">
        <v>1118</v>
      </c>
      <c r="E11" s="54" t="s">
        <v>31</v>
      </c>
      <c r="F11" s="54">
        <v>9.2070000000000025</v>
      </c>
      <c r="G11" s="56"/>
      <c r="H11" s="56">
        <f t="shared" ref="H11:H12" si="4">F11*G11</f>
        <v>0</v>
      </c>
      <c r="P11" s="52">
        <f>18.6*0.45</f>
        <v>8.370000000000001</v>
      </c>
      <c r="Q11" s="52">
        <v>1.1000000000000001</v>
      </c>
      <c r="R11" s="52">
        <f t="shared" ref="R11" si="5">P11*Q11</f>
        <v>9.2070000000000025</v>
      </c>
    </row>
    <row r="12" spans="1:18">
      <c r="A12" s="54"/>
      <c r="B12" s="54"/>
      <c r="C12" s="54">
        <v>1</v>
      </c>
      <c r="D12" s="54" t="s">
        <v>1117</v>
      </c>
      <c r="E12" s="54" t="s">
        <v>31</v>
      </c>
      <c r="F12" s="54">
        <v>11.495000000000003</v>
      </c>
      <c r="G12" s="56"/>
      <c r="H12" s="56">
        <f t="shared" si="4"/>
        <v>0</v>
      </c>
      <c r="P12" s="52">
        <f>9.5*1.1</f>
        <v>10.450000000000001</v>
      </c>
      <c r="Q12" s="52">
        <v>1.1000000000000001</v>
      </c>
      <c r="R12" s="52">
        <f t="shared" ref="R12" si="6">P12*Q12</f>
        <v>11.495000000000003</v>
      </c>
    </row>
  </sheetData>
  <phoneticPr fontId="1" type="noConversion"/>
  <pageMargins left="0.59055118110236227" right="0.19685039370078741" top="0.39370078740157483" bottom="0.19685039370078741" header="0.19685039370078741" footer="0.19685039370078741"/>
  <pageSetup paperSize="9"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19455"/>
    <pageSetUpPr fitToPage="1"/>
  </sheetPr>
  <dimension ref="A1:AG111"/>
  <sheetViews>
    <sheetView showGridLines="0" view="pageBreakPreview" zoomScale="125" zoomScaleNormal="100" zoomScaleSheetLayoutView="125" workbookViewId="0">
      <pane ySplit="5" topLeftCell="A11" activePane="bottomLeft" state="frozen"/>
      <selection activeCell="I27" sqref="I27"/>
      <selection pane="bottomLeft" activeCell="T15" sqref="T15"/>
    </sheetView>
  </sheetViews>
  <sheetFormatPr defaultRowHeight="12.75"/>
  <cols>
    <col min="1" max="1" width="4.7109375" style="3" customWidth="1"/>
    <col min="2" max="2" width="3.7109375" style="3" customWidth="1"/>
    <col min="3" max="3" width="2.7109375" customWidth="1"/>
    <col min="4" max="4" width="55.7109375" style="77" customWidth="1"/>
    <col min="5" max="5" width="5.28515625" customWidth="1"/>
    <col min="6" max="6" width="7.5703125" style="37" customWidth="1"/>
    <col min="7" max="7" width="9.28515625" style="4" customWidth="1"/>
    <col min="8" max="8" width="14" style="6" customWidth="1"/>
    <col min="9" max="9" width="18.5703125" style="36" customWidth="1"/>
    <col min="10" max="14" width="7.85546875" style="52" hidden="1" customWidth="1"/>
    <col min="15" max="18" width="7.85546875" style="52" customWidth="1"/>
    <col min="19" max="19" width="12.140625" customWidth="1"/>
    <col min="20" max="23" width="15.7109375" customWidth="1"/>
    <col min="24" max="24" width="2.7109375" customWidth="1"/>
    <col min="25" max="27" width="15.7109375" customWidth="1"/>
  </cols>
  <sheetData>
    <row r="1" spans="1:33">
      <c r="C1" s="1"/>
      <c r="D1" s="58"/>
      <c r="E1" s="1"/>
      <c r="F1" s="33"/>
      <c r="G1" s="34"/>
      <c r="H1" s="35"/>
    </row>
    <row r="2" spans="1:33" ht="15">
      <c r="A2" s="13" t="s">
        <v>72</v>
      </c>
      <c r="B2" s="13"/>
      <c r="C2" s="13"/>
      <c r="D2" s="13" t="s">
        <v>63</v>
      </c>
      <c r="E2" s="13"/>
      <c r="F2" s="14"/>
      <c r="G2" s="15"/>
      <c r="H2" s="15">
        <f>SUM(H7:H106)</f>
        <v>0</v>
      </c>
    </row>
    <row r="3" spans="1:33">
      <c r="A3" s="41"/>
      <c r="B3" s="41"/>
      <c r="C3" s="42"/>
      <c r="D3" s="57" t="s">
        <v>43</v>
      </c>
      <c r="E3" s="57" t="str">
        <f>A2</f>
        <v>C.4</v>
      </c>
      <c r="F3" s="44"/>
      <c r="G3" s="45"/>
      <c r="H3" s="46"/>
    </row>
    <row r="4" spans="1:33" s="43" customFormat="1" ht="12">
      <c r="I4" s="36"/>
      <c r="J4" s="52"/>
      <c r="K4" s="52"/>
      <c r="L4" s="52"/>
      <c r="M4" s="52"/>
      <c r="N4" s="52"/>
      <c r="O4" s="52"/>
      <c r="P4" s="52"/>
      <c r="Q4" s="52"/>
      <c r="R4" s="52"/>
    </row>
    <row r="5" spans="1:33" s="43" customFormat="1" ht="12">
      <c r="A5" s="1" t="s">
        <v>0</v>
      </c>
      <c r="B5" s="1"/>
      <c r="C5" s="1"/>
      <c r="D5" s="1" t="s">
        <v>1</v>
      </c>
      <c r="E5" s="1" t="s">
        <v>2</v>
      </c>
      <c r="F5" s="33" t="s">
        <v>3</v>
      </c>
      <c r="G5" s="34" t="s">
        <v>4</v>
      </c>
      <c r="H5" s="34" t="s">
        <v>5</v>
      </c>
      <c r="I5" s="36"/>
      <c r="J5" s="52"/>
      <c r="K5" s="52"/>
      <c r="L5" s="52"/>
      <c r="M5" s="52"/>
      <c r="N5" s="52"/>
      <c r="O5" s="52"/>
      <c r="P5" s="52"/>
      <c r="Q5" s="52"/>
      <c r="R5" s="52"/>
    </row>
    <row r="7" spans="1:33" ht="337.5">
      <c r="A7" s="78"/>
      <c r="B7" s="78"/>
      <c r="C7" s="108"/>
      <c r="D7" s="48" t="s">
        <v>1261</v>
      </c>
      <c r="E7" s="108"/>
      <c r="F7" s="109"/>
      <c r="G7" s="110"/>
      <c r="H7" s="110"/>
      <c r="I7" s="36" t="s">
        <v>93</v>
      </c>
    </row>
    <row r="8" spans="1:33">
      <c r="A8" s="100"/>
      <c r="B8" s="100"/>
      <c r="C8" s="111"/>
      <c r="D8" s="112"/>
      <c r="E8" s="111"/>
      <c r="F8" s="113"/>
      <c r="G8" s="114"/>
      <c r="H8" s="114"/>
    </row>
    <row r="9" spans="1:33" s="63" customFormat="1" ht="114.75">
      <c r="A9" s="274" t="str">
        <f>$A$2</f>
        <v>C.4</v>
      </c>
      <c r="B9" s="274">
        <f>COUNT(B1:B$7)+1</f>
        <v>1</v>
      </c>
      <c r="C9" s="274"/>
      <c r="D9" s="274" t="s">
        <v>369</v>
      </c>
      <c r="E9" s="274"/>
      <c r="F9" s="274"/>
      <c r="G9" s="274"/>
      <c r="H9" s="274"/>
      <c r="I9" s="36" t="s">
        <v>214</v>
      </c>
      <c r="J9" s="64"/>
      <c r="K9" s="64"/>
      <c r="L9" s="64"/>
      <c r="M9" s="64"/>
      <c r="N9" s="64"/>
      <c r="O9" s="64"/>
      <c r="P9" s="52" t="s">
        <v>7</v>
      </c>
      <c r="Q9" s="52" t="s">
        <v>55</v>
      </c>
      <c r="R9" s="52"/>
      <c r="S9" s="52"/>
      <c r="AC9" s="64"/>
      <c r="AD9" s="64"/>
      <c r="AE9" s="64"/>
      <c r="AF9" s="64"/>
      <c r="AG9" s="64"/>
    </row>
    <row r="10" spans="1:33" s="63" customFormat="1">
      <c r="A10" s="276"/>
      <c r="B10" s="276"/>
      <c r="C10" s="276">
        <v>1</v>
      </c>
      <c r="D10" s="276" t="s">
        <v>62</v>
      </c>
      <c r="E10" s="276" t="s">
        <v>31</v>
      </c>
      <c r="F10" s="277">
        <v>2.5934999999999997</v>
      </c>
      <c r="G10" s="278"/>
      <c r="H10" s="278">
        <f>F10*G10</f>
        <v>0</v>
      </c>
      <c r="I10" s="79"/>
      <c r="J10" s="64"/>
      <c r="K10" s="64"/>
      <c r="L10" s="64"/>
      <c r="M10" s="64"/>
      <c r="N10" s="64"/>
      <c r="O10" s="64"/>
      <c r="P10" s="52">
        <f>0.65*3.8</f>
        <v>2.4699999999999998</v>
      </c>
      <c r="Q10" s="52">
        <v>1.05</v>
      </c>
      <c r="R10" s="52">
        <f>Q10*P10</f>
        <v>2.5934999999999997</v>
      </c>
      <c r="S10" s="52"/>
      <c r="X10" s="64"/>
      <c r="AD10" s="64"/>
      <c r="AE10" s="64"/>
      <c r="AF10" s="64"/>
      <c r="AG10" s="64"/>
    </row>
    <row r="11" spans="1:33" ht="114.75">
      <c r="A11" s="2" t="str">
        <f>$A$2</f>
        <v>C.4</v>
      </c>
      <c r="B11" s="2">
        <f>COUNT(B5:B$10)+1</f>
        <v>2</v>
      </c>
      <c r="C11" s="2"/>
      <c r="D11" s="2" t="s">
        <v>372</v>
      </c>
      <c r="E11" s="2"/>
      <c r="F11" s="2"/>
      <c r="G11" s="2"/>
      <c r="H11" s="2"/>
      <c r="I11" s="36" t="s">
        <v>367</v>
      </c>
      <c r="P11" s="52" t="s">
        <v>7</v>
      </c>
      <c r="Q11" s="52" t="s">
        <v>55</v>
      </c>
    </row>
    <row r="12" spans="1:33">
      <c r="A12" s="54"/>
      <c r="B12" s="54"/>
      <c r="C12" s="54">
        <v>1</v>
      </c>
      <c r="D12" s="54" t="s">
        <v>62</v>
      </c>
      <c r="E12" s="54" t="s">
        <v>31</v>
      </c>
      <c r="F12" s="55">
        <v>14.9625</v>
      </c>
      <c r="G12" s="56"/>
      <c r="H12" s="56">
        <f>F12*G12</f>
        <v>0</v>
      </c>
      <c r="P12" s="52">
        <f>3.75*3.8</f>
        <v>14.25</v>
      </c>
      <c r="Q12" s="52">
        <v>1.05</v>
      </c>
      <c r="R12" s="52">
        <f>Q12*P12</f>
        <v>14.9625</v>
      </c>
    </row>
    <row r="13" spans="1:33" ht="114.75">
      <c r="A13" s="2" t="str">
        <f>$A$2</f>
        <v>C.4</v>
      </c>
      <c r="B13" s="2">
        <f>COUNT(B7:B$10)+1</f>
        <v>2</v>
      </c>
      <c r="C13" s="2"/>
      <c r="D13" s="2" t="s">
        <v>185</v>
      </c>
      <c r="E13" s="2"/>
      <c r="F13" s="2"/>
      <c r="G13" s="2"/>
      <c r="H13" s="2"/>
      <c r="I13" s="36" t="s">
        <v>371</v>
      </c>
      <c r="P13" s="52" t="s">
        <v>7</v>
      </c>
      <c r="Q13" s="52" t="s">
        <v>55</v>
      </c>
    </row>
    <row r="14" spans="1:33">
      <c r="A14" s="54"/>
      <c r="B14" s="54"/>
      <c r="C14" s="54">
        <v>1</v>
      </c>
      <c r="D14" s="54" t="s">
        <v>62</v>
      </c>
      <c r="E14" s="54" t="s">
        <v>31</v>
      </c>
      <c r="F14" s="55">
        <v>8.3789999999999996</v>
      </c>
      <c r="G14" s="56"/>
      <c r="H14" s="56">
        <f>F14*G14</f>
        <v>0</v>
      </c>
      <c r="P14" s="52">
        <f>2.1*3.8</f>
        <v>7.9799999999999995</v>
      </c>
      <c r="Q14" s="52">
        <v>1.05</v>
      </c>
      <c r="R14" s="52">
        <f>Q14*P14</f>
        <v>8.3789999999999996</v>
      </c>
    </row>
    <row r="15" spans="1:33">
      <c r="A15" s="54"/>
      <c r="B15" s="54"/>
      <c r="C15" s="54">
        <v>2</v>
      </c>
      <c r="D15" s="54" t="s">
        <v>215</v>
      </c>
      <c r="E15" s="54" t="s">
        <v>31</v>
      </c>
      <c r="F15" s="55">
        <v>11.8125</v>
      </c>
      <c r="G15" s="56"/>
      <c r="H15" s="56">
        <f>F15*G15</f>
        <v>0</v>
      </c>
      <c r="P15" s="52">
        <f>(1.1+1.4)*4.5</f>
        <v>11.25</v>
      </c>
      <c r="Q15" s="52">
        <v>1.05</v>
      </c>
      <c r="R15" s="52">
        <f>Q15*P15</f>
        <v>11.8125</v>
      </c>
    </row>
    <row r="16" spans="1:33" ht="114.75">
      <c r="A16" s="2" t="str">
        <f>$A$2</f>
        <v>C.4</v>
      </c>
      <c r="B16" s="2">
        <f>COUNT(B$7:B15)+1</f>
        <v>4</v>
      </c>
      <c r="C16" s="2"/>
      <c r="D16" s="2" t="s">
        <v>186</v>
      </c>
      <c r="E16" s="2"/>
      <c r="F16" s="2"/>
      <c r="G16" s="2"/>
      <c r="H16" s="2"/>
      <c r="I16" s="36" t="s">
        <v>370</v>
      </c>
      <c r="P16" s="52" t="s">
        <v>7</v>
      </c>
      <c r="Q16" s="52" t="s">
        <v>55</v>
      </c>
    </row>
    <row r="17" spans="1:18">
      <c r="A17" s="54"/>
      <c r="B17" s="54"/>
      <c r="C17" s="54">
        <v>1</v>
      </c>
      <c r="D17" s="54" t="s">
        <v>62</v>
      </c>
      <c r="E17" s="54" t="s">
        <v>31</v>
      </c>
      <c r="F17" s="55">
        <v>28.467075000000005</v>
      </c>
      <c r="G17" s="56"/>
      <c r="H17" s="56">
        <f>F17*G17</f>
        <v>0</v>
      </c>
      <c r="P17" s="52">
        <f>1.56*3.8+(1.86+2.16)*4+1.73*2.95</f>
        <v>27.111500000000003</v>
      </c>
      <c r="Q17" s="52">
        <v>1.05</v>
      </c>
      <c r="R17" s="52">
        <f>Q17*P17</f>
        <v>28.467075000000005</v>
      </c>
    </row>
    <row r="18" spans="1:18" ht="114.75">
      <c r="A18" s="2" t="str">
        <f>$A$2</f>
        <v>C.4</v>
      </c>
      <c r="B18" s="2">
        <f>COUNT(B$7:B17)+1</f>
        <v>5</v>
      </c>
      <c r="C18" s="2"/>
      <c r="D18" s="2" t="s">
        <v>373</v>
      </c>
      <c r="E18" s="2"/>
      <c r="F18" s="2"/>
      <c r="G18" s="2"/>
      <c r="H18" s="2"/>
      <c r="I18" s="36" t="s">
        <v>374</v>
      </c>
      <c r="P18" s="52" t="s">
        <v>7</v>
      </c>
      <c r="Q18" s="52" t="s">
        <v>55</v>
      </c>
    </row>
    <row r="19" spans="1:18">
      <c r="A19" s="54"/>
      <c r="B19" s="54"/>
      <c r="C19" s="54">
        <v>1</v>
      </c>
      <c r="D19" s="54" t="s">
        <v>62</v>
      </c>
      <c r="E19" s="54" t="s">
        <v>31</v>
      </c>
      <c r="F19" s="55">
        <v>7.9799999999999995</v>
      </c>
      <c r="G19" s="56"/>
      <c r="H19" s="56">
        <f>F19*G19</f>
        <v>0</v>
      </c>
      <c r="P19" s="52">
        <f>1.9*4</f>
        <v>7.6</v>
      </c>
      <c r="Q19" s="52">
        <v>1.05</v>
      </c>
      <c r="R19" s="52">
        <f>Q19*P19</f>
        <v>7.9799999999999995</v>
      </c>
    </row>
    <row r="20" spans="1:18" ht="114.75">
      <c r="A20" s="2" t="str">
        <f>$A$2</f>
        <v>C.4</v>
      </c>
      <c r="B20" s="2">
        <f>COUNT(B$7:B19)+1</f>
        <v>6</v>
      </c>
      <c r="C20" s="2"/>
      <c r="D20" s="2" t="s">
        <v>160</v>
      </c>
      <c r="E20" s="2"/>
      <c r="F20" s="279"/>
      <c r="G20" s="282"/>
      <c r="H20" s="275"/>
      <c r="I20" s="36" t="s">
        <v>187</v>
      </c>
      <c r="P20" s="52" t="s">
        <v>7</v>
      </c>
      <c r="Q20" s="52" t="s">
        <v>55</v>
      </c>
    </row>
    <row r="21" spans="1:18">
      <c r="A21" s="54"/>
      <c r="B21" s="54"/>
      <c r="C21" s="54">
        <v>1</v>
      </c>
      <c r="D21" s="54" t="s">
        <v>62</v>
      </c>
      <c r="E21" s="54" t="s">
        <v>31</v>
      </c>
      <c r="F21" s="55">
        <v>38.241000000000007</v>
      </c>
      <c r="G21" s="56"/>
      <c r="H21" s="56">
        <f>F21*G21</f>
        <v>0</v>
      </c>
      <c r="P21" s="52">
        <f>1.9*3.8+12.4+4.2*4</f>
        <v>36.42</v>
      </c>
      <c r="Q21" s="52">
        <v>1.05</v>
      </c>
      <c r="R21" s="52">
        <f>Q21*P21</f>
        <v>38.241000000000007</v>
      </c>
    </row>
    <row r="22" spans="1:18">
      <c r="A22" s="54"/>
      <c r="B22" s="54"/>
      <c r="C22" s="54">
        <v>2</v>
      </c>
      <c r="D22" s="54" t="s">
        <v>215</v>
      </c>
      <c r="E22" s="54" t="s">
        <v>31</v>
      </c>
      <c r="F22" s="55">
        <v>80.325000000000003</v>
      </c>
      <c r="G22" s="56"/>
      <c r="H22" s="56">
        <f>F22*G22</f>
        <v>0</v>
      </c>
      <c r="P22" s="52">
        <f>5.2*4.5+6.3*3.8+(2*2.7*3.2)+2.7*4.4</f>
        <v>76.5</v>
      </c>
      <c r="Q22" s="52">
        <v>1.05</v>
      </c>
      <c r="R22" s="52">
        <f>Q22*P22</f>
        <v>80.325000000000003</v>
      </c>
    </row>
    <row r="23" spans="1:18" ht="114.75">
      <c r="A23" s="2" t="str">
        <f>$A$2</f>
        <v>C.4</v>
      </c>
      <c r="B23" s="2">
        <f>COUNT(B$7:B20)+1</f>
        <v>7</v>
      </c>
      <c r="C23" s="2"/>
      <c r="D23" s="2" t="s">
        <v>159</v>
      </c>
      <c r="E23" s="2"/>
      <c r="F23" s="279"/>
      <c r="G23" s="282"/>
      <c r="H23" s="275"/>
      <c r="I23" s="36" t="s">
        <v>146</v>
      </c>
      <c r="P23" s="52" t="s">
        <v>7</v>
      </c>
      <c r="Q23" s="52" t="s">
        <v>55</v>
      </c>
    </row>
    <row r="24" spans="1:18">
      <c r="A24" s="54"/>
      <c r="B24" s="54"/>
      <c r="C24" s="54">
        <v>1</v>
      </c>
      <c r="D24" s="54" t="s">
        <v>62</v>
      </c>
      <c r="E24" s="54" t="s">
        <v>31</v>
      </c>
      <c r="F24" s="55">
        <v>9.9749999999999996</v>
      </c>
      <c r="G24" s="56"/>
      <c r="H24" s="56">
        <f>F24*G24</f>
        <v>0</v>
      </c>
      <c r="P24" s="52">
        <f>2.5*3.8</f>
        <v>9.5</v>
      </c>
      <c r="Q24" s="52">
        <v>1.05</v>
      </c>
      <c r="R24" s="52">
        <f>Q24*P24</f>
        <v>9.9749999999999996</v>
      </c>
    </row>
    <row r="25" spans="1:18" s="63" customFormat="1" ht="114.75">
      <c r="A25" s="274" t="str">
        <f>$A$2</f>
        <v>C.4</v>
      </c>
      <c r="B25" s="274">
        <f>COUNT(B$7:B24)+1</f>
        <v>8</v>
      </c>
      <c r="C25" s="274"/>
      <c r="D25" s="274" t="s">
        <v>219</v>
      </c>
      <c r="E25" s="274"/>
      <c r="F25" s="283"/>
      <c r="G25" s="275"/>
      <c r="H25" s="275"/>
      <c r="I25" s="36" t="s">
        <v>213</v>
      </c>
      <c r="J25" s="52"/>
      <c r="K25" s="52"/>
      <c r="L25" s="52"/>
      <c r="M25" s="52"/>
      <c r="N25" s="52"/>
      <c r="O25" s="52"/>
      <c r="P25" s="52" t="s">
        <v>7</v>
      </c>
      <c r="Q25" s="52" t="s">
        <v>55</v>
      </c>
      <c r="R25" s="52"/>
    </row>
    <row r="26" spans="1:18" s="63" customFormat="1">
      <c r="A26" s="276"/>
      <c r="B26" s="276"/>
      <c r="C26" s="276">
        <v>1</v>
      </c>
      <c r="D26" s="276" t="s">
        <v>62</v>
      </c>
      <c r="E26" s="276" t="s">
        <v>31</v>
      </c>
      <c r="F26" s="277">
        <v>6.1950000000000003</v>
      </c>
      <c r="G26" s="278"/>
      <c r="H26" s="278">
        <f>F26*G26</f>
        <v>0</v>
      </c>
      <c r="I26" s="79"/>
      <c r="J26" s="52"/>
      <c r="K26" s="52"/>
      <c r="L26" s="52"/>
      <c r="M26" s="52"/>
      <c r="N26" s="52"/>
      <c r="O26" s="52"/>
      <c r="P26" s="52">
        <f>2*2.95</f>
        <v>5.9</v>
      </c>
      <c r="Q26" s="52">
        <v>1.05</v>
      </c>
      <c r="R26" s="52">
        <f>Q26*P26</f>
        <v>6.1950000000000003</v>
      </c>
    </row>
    <row r="27" spans="1:18" ht="114.75">
      <c r="A27" s="2" t="str">
        <f>$A$2</f>
        <v>C.4</v>
      </c>
      <c r="B27" s="2">
        <f>COUNT(B$7:B26)+1</f>
        <v>9</v>
      </c>
      <c r="C27" s="2"/>
      <c r="D27" s="2" t="s">
        <v>218</v>
      </c>
      <c r="E27" s="2"/>
      <c r="F27" s="279"/>
      <c r="G27" s="282"/>
      <c r="H27" s="275"/>
      <c r="I27" s="36" t="s">
        <v>216</v>
      </c>
      <c r="P27" s="52" t="s">
        <v>7</v>
      </c>
      <c r="Q27" s="52" t="s">
        <v>55</v>
      </c>
    </row>
    <row r="28" spans="1:18">
      <c r="A28" s="54"/>
      <c r="B28" s="54"/>
      <c r="C28" s="54">
        <v>1</v>
      </c>
      <c r="D28" s="54" t="s">
        <v>62</v>
      </c>
      <c r="E28" s="54" t="s">
        <v>31</v>
      </c>
      <c r="F28" s="55">
        <v>24.759</v>
      </c>
      <c r="G28" s="56"/>
      <c r="H28" s="56">
        <f>F28*G28</f>
        <v>0</v>
      </c>
      <c r="P28" s="52">
        <f>2*2.95+2.1*4+2.9*3.2</f>
        <v>23.58</v>
      </c>
      <c r="Q28" s="52">
        <v>1.05</v>
      </c>
      <c r="R28" s="52">
        <f>Q28*P28</f>
        <v>24.759</v>
      </c>
    </row>
    <row r="29" spans="1:18" ht="114.75">
      <c r="A29" s="2" t="str">
        <f>$A$2</f>
        <v>C.4</v>
      </c>
      <c r="B29" s="2">
        <f>COUNT(B$7:B28)+1</f>
        <v>10</v>
      </c>
      <c r="C29" s="2"/>
      <c r="D29" s="2" t="s">
        <v>217</v>
      </c>
      <c r="E29" s="2"/>
      <c r="F29" s="279"/>
      <c r="G29" s="282"/>
      <c r="H29" s="275"/>
      <c r="I29" s="36" t="s">
        <v>188</v>
      </c>
      <c r="P29" s="52" t="s">
        <v>7</v>
      </c>
      <c r="Q29" s="52" t="s">
        <v>55</v>
      </c>
    </row>
    <row r="30" spans="1:18">
      <c r="A30" s="54"/>
      <c r="B30" s="54"/>
      <c r="C30" s="54">
        <v>1</v>
      </c>
      <c r="D30" s="54" t="s">
        <v>62</v>
      </c>
      <c r="E30" s="54" t="s">
        <v>31</v>
      </c>
      <c r="F30" s="55">
        <v>51.681000000000004</v>
      </c>
      <c r="G30" s="56"/>
      <c r="H30" s="56">
        <f>F30*G30</f>
        <v>0</v>
      </c>
      <c r="P30" s="52">
        <f>7.7*3.8+2.35*4+4.4*2.4</f>
        <v>49.22</v>
      </c>
      <c r="Q30" s="52">
        <v>1.05</v>
      </c>
      <c r="R30" s="52">
        <f>Q30*P30</f>
        <v>51.681000000000004</v>
      </c>
    </row>
    <row r="31" spans="1:18" s="24" customFormat="1" ht="114.75">
      <c r="A31" s="2" t="str">
        <f>$A$2</f>
        <v>C.4</v>
      </c>
      <c r="B31" s="2">
        <f>COUNT(B$7:B29)+1</f>
        <v>11</v>
      </c>
      <c r="C31" s="2"/>
      <c r="D31" s="2" t="s">
        <v>942</v>
      </c>
      <c r="E31" s="2"/>
      <c r="F31" s="279"/>
      <c r="G31" s="282"/>
      <c r="H31" s="275"/>
      <c r="I31" s="185" t="s">
        <v>944</v>
      </c>
      <c r="J31" s="191"/>
      <c r="K31" s="191"/>
      <c r="L31" s="191"/>
      <c r="M31" s="191"/>
      <c r="N31" s="191"/>
      <c r="O31" s="191"/>
      <c r="P31" s="191" t="s">
        <v>7</v>
      </c>
      <c r="Q31" s="191" t="s">
        <v>55</v>
      </c>
      <c r="R31" s="191"/>
    </row>
    <row r="32" spans="1:18" s="24" customFormat="1">
      <c r="A32" s="54"/>
      <c r="B32" s="54"/>
      <c r="C32" s="54">
        <v>1</v>
      </c>
      <c r="D32" s="54" t="s">
        <v>943</v>
      </c>
      <c r="E32" s="54" t="s">
        <v>31</v>
      </c>
      <c r="F32" s="55">
        <v>6.1950000000000003</v>
      </c>
      <c r="G32" s="56"/>
      <c r="H32" s="56">
        <f>F32*G32</f>
        <v>0</v>
      </c>
      <c r="I32" s="185"/>
      <c r="J32" s="191"/>
      <c r="K32" s="191"/>
      <c r="L32" s="191"/>
      <c r="M32" s="191"/>
      <c r="N32" s="191"/>
      <c r="O32" s="191"/>
      <c r="P32" s="191">
        <v>5.9</v>
      </c>
      <c r="Q32" s="191">
        <v>1.05</v>
      </c>
      <c r="R32" s="191">
        <f>Q32*P32</f>
        <v>6.1950000000000003</v>
      </c>
    </row>
    <row r="33" spans="1:19" ht="114.75">
      <c r="A33" s="2" t="str">
        <f>$A$2</f>
        <v>C.4</v>
      </c>
      <c r="B33" s="2">
        <f>COUNT(B$7:B31)+1</f>
        <v>12</v>
      </c>
      <c r="C33" s="2"/>
      <c r="D33" s="2" t="s">
        <v>220</v>
      </c>
      <c r="E33" s="2"/>
      <c r="F33" s="279"/>
      <c r="G33" s="282"/>
      <c r="H33" s="275"/>
      <c r="I33" s="36" t="s">
        <v>158</v>
      </c>
      <c r="P33" s="52" t="s">
        <v>7</v>
      </c>
      <c r="Q33" s="52" t="s">
        <v>55</v>
      </c>
    </row>
    <row r="34" spans="1:19">
      <c r="A34" s="54"/>
      <c r="B34" s="54"/>
      <c r="C34" s="54">
        <v>1</v>
      </c>
      <c r="D34" s="54" t="s">
        <v>62</v>
      </c>
      <c r="E34" s="54" t="s">
        <v>31</v>
      </c>
      <c r="F34" s="55">
        <v>3.9899999999999998</v>
      </c>
      <c r="G34" s="56"/>
      <c r="H34" s="56">
        <f>F34*G34</f>
        <v>0</v>
      </c>
      <c r="P34" s="52">
        <f>1*3.8</f>
        <v>3.8</v>
      </c>
      <c r="Q34" s="52">
        <v>1.05</v>
      </c>
      <c r="R34" s="52">
        <f>Q34*P34</f>
        <v>3.9899999999999998</v>
      </c>
    </row>
    <row r="35" spans="1:19" ht="114.75">
      <c r="A35" s="2" t="str">
        <f>$A$2</f>
        <v>C.4</v>
      </c>
      <c r="B35" s="2">
        <f>COUNT(B$7:B34)+1</f>
        <v>13</v>
      </c>
      <c r="C35" s="2"/>
      <c r="D35" s="2" t="s">
        <v>163</v>
      </c>
      <c r="E35" s="2"/>
      <c r="F35" s="279"/>
      <c r="G35" s="282"/>
      <c r="H35" s="275"/>
      <c r="I35" s="36" t="s">
        <v>161</v>
      </c>
      <c r="P35" s="52" t="s">
        <v>7</v>
      </c>
      <c r="Q35" s="52" t="s">
        <v>55</v>
      </c>
    </row>
    <row r="36" spans="1:19">
      <c r="A36" s="54"/>
      <c r="B36" s="54"/>
      <c r="C36" s="54">
        <v>1</v>
      </c>
      <c r="D36" s="54" t="s">
        <v>62</v>
      </c>
      <c r="E36" s="54" t="s">
        <v>31</v>
      </c>
      <c r="F36" s="55">
        <v>7.7899999999999991</v>
      </c>
      <c r="G36" s="56"/>
      <c r="H36" s="56">
        <f>F36*G36</f>
        <v>0</v>
      </c>
      <c r="P36" s="52">
        <f>1.9*4</f>
        <v>7.6</v>
      </c>
      <c r="Q36" s="52">
        <v>1.0249999999999999</v>
      </c>
      <c r="R36" s="52">
        <f>Q36*P36</f>
        <v>7.7899999999999991</v>
      </c>
    </row>
    <row r="37" spans="1:19" ht="114.75">
      <c r="A37" s="2" t="str">
        <f>$A$2</f>
        <v>C.4</v>
      </c>
      <c r="B37" s="2">
        <f>COUNT(B$7:B36)+1</f>
        <v>14</v>
      </c>
      <c r="C37" s="2"/>
      <c r="D37" s="2" t="s">
        <v>183</v>
      </c>
      <c r="E37" s="2"/>
      <c r="F37" s="279"/>
      <c r="G37" s="282"/>
      <c r="H37" s="275"/>
      <c r="I37" s="36" t="s">
        <v>182</v>
      </c>
      <c r="P37" s="52" t="s">
        <v>7</v>
      </c>
      <c r="Q37" s="52" t="s">
        <v>55</v>
      </c>
    </row>
    <row r="38" spans="1:19">
      <c r="A38" s="54"/>
      <c r="B38" s="54"/>
      <c r="C38" s="54">
        <v>1</v>
      </c>
      <c r="D38" s="54" t="s">
        <v>62</v>
      </c>
      <c r="E38" s="54" t="s">
        <v>31</v>
      </c>
      <c r="F38" s="55">
        <v>8.6458750000000002</v>
      </c>
      <c r="G38" s="56"/>
      <c r="H38" s="56">
        <f>F38*G38</f>
        <v>0</v>
      </c>
      <c r="P38" s="52">
        <f>0.7*3.2+2.1*2.95</f>
        <v>8.4350000000000005</v>
      </c>
      <c r="Q38" s="52">
        <v>1.0249999999999999</v>
      </c>
      <c r="R38" s="52">
        <f>Q38*P38</f>
        <v>8.6458750000000002</v>
      </c>
    </row>
    <row r="39" spans="1:19" ht="127.5">
      <c r="A39" s="2" t="str">
        <f>$A$2</f>
        <v>C.4</v>
      </c>
      <c r="B39" s="2">
        <f>COUNT(B$7:B38)+1</f>
        <v>15</v>
      </c>
      <c r="C39" s="2"/>
      <c r="D39" s="2" t="s">
        <v>168</v>
      </c>
      <c r="E39" s="2"/>
      <c r="F39" s="279"/>
      <c r="G39" s="282"/>
      <c r="H39" s="275"/>
      <c r="I39" s="36" t="s">
        <v>164</v>
      </c>
      <c r="P39" s="52" t="s">
        <v>7</v>
      </c>
      <c r="Q39" s="52" t="s">
        <v>55</v>
      </c>
    </row>
    <row r="40" spans="1:19">
      <c r="A40" s="54"/>
      <c r="B40" s="54"/>
      <c r="C40" s="54">
        <v>1</v>
      </c>
      <c r="D40" s="54" t="s">
        <v>62</v>
      </c>
      <c r="E40" s="54" t="s">
        <v>31</v>
      </c>
      <c r="F40" s="55">
        <v>16.34</v>
      </c>
      <c r="G40" s="56"/>
      <c r="H40" s="56">
        <f>F40*G40</f>
        <v>0</v>
      </c>
      <c r="P40" s="52">
        <f>4.75*3.2</f>
        <v>15.200000000000001</v>
      </c>
      <c r="Q40" s="52">
        <v>1.075</v>
      </c>
      <c r="R40" s="52">
        <f>Q40*P40</f>
        <v>16.34</v>
      </c>
    </row>
    <row r="41" spans="1:19" ht="127.5">
      <c r="A41" s="2" t="str">
        <f>$A$2</f>
        <v>C.4</v>
      </c>
      <c r="B41" s="2">
        <f>COUNT(B$7:B38)+1</f>
        <v>15</v>
      </c>
      <c r="C41" s="2"/>
      <c r="D41" s="2" t="s">
        <v>375</v>
      </c>
      <c r="E41" s="2"/>
      <c r="F41" s="279"/>
      <c r="G41" s="282"/>
      <c r="H41" s="275"/>
      <c r="I41" s="36" t="s">
        <v>941</v>
      </c>
      <c r="P41" s="52" t="s">
        <v>7</v>
      </c>
      <c r="Q41" s="52" t="s">
        <v>55</v>
      </c>
    </row>
    <row r="42" spans="1:19">
      <c r="A42" s="54"/>
      <c r="B42" s="54"/>
      <c r="C42" s="54">
        <v>1</v>
      </c>
      <c r="D42" s="54" t="s">
        <v>62</v>
      </c>
      <c r="E42" s="54" t="s">
        <v>31</v>
      </c>
      <c r="F42" s="55">
        <v>4.1387500000000008</v>
      </c>
      <c r="G42" s="56"/>
      <c r="H42" s="56">
        <f>F42*G42</f>
        <v>0</v>
      </c>
      <c r="P42" s="52">
        <f>1.1*3.5</f>
        <v>3.8500000000000005</v>
      </c>
      <c r="Q42" s="52">
        <v>1.075</v>
      </c>
      <c r="R42" s="52">
        <f>Q42*P42</f>
        <v>4.1387500000000008</v>
      </c>
    </row>
    <row r="43" spans="1:19" ht="127.5">
      <c r="A43" s="2" t="str">
        <f>$A$2</f>
        <v>C.4</v>
      </c>
      <c r="B43" s="2">
        <f>COUNT(B$7:B40)+1</f>
        <v>16</v>
      </c>
      <c r="C43" s="2"/>
      <c r="D43" s="2" t="s">
        <v>221</v>
      </c>
      <c r="E43" s="2"/>
      <c r="F43" s="279"/>
      <c r="G43" s="282"/>
      <c r="H43" s="275"/>
      <c r="I43" s="36" t="s">
        <v>940</v>
      </c>
      <c r="P43" s="52" t="s">
        <v>7</v>
      </c>
      <c r="Q43" s="52" t="s">
        <v>55</v>
      </c>
    </row>
    <row r="44" spans="1:19">
      <c r="A44" s="54"/>
      <c r="B44" s="54"/>
      <c r="C44" s="54">
        <v>1</v>
      </c>
      <c r="D44" s="54" t="s">
        <v>62</v>
      </c>
      <c r="E44" s="54" t="s">
        <v>31</v>
      </c>
      <c r="F44" s="55">
        <v>8.6</v>
      </c>
      <c r="G44" s="56"/>
      <c r="H44" s="56">
        <f>F44*G44</f>
        <v>0</v>
      </c>
      <c r="P44" s="52">
        <f>2*4</f>
        <v>8</v>
      </c>
      <c r="Q44" s="52">
        <v>1.075</v>
      </c>
      <c r="R44" s="52">
        <f>Q44*P44</f>
        <v>8.6</v>
      </c>
    </row>
    <row r="45" spans="1:19" ht="140.25">
      <c r="A45" s="2" t="s">
        <v>72</v>
      </c>
      <c r="B45" s="2">
        <v>15</v>
      </c>
      <c r="C45" s="2"/>
      <c r="D45" s="2" t="s">
        <v>379</v>
      </c>
      <c r="E45" s="2"/>
      <c r="F45" s="279"/>
      <c r="G45" s="282"/>
      <c r="H45" s="275"/>
      <c r="I45" s="36" t="s">
        <v>380</v>
      </c>
      <c r="P45" s="52" t="s">
        <v>7</v>
      </c>
      <c r="Q45" s="52" t="s">
        <v>55</v>
      </c>
    </row>
    <row r="46" spans="1:19">
      <c r="A46" s="54"/>
      <c r="B46" s="54"/>
      <c r="C46" s="54">
        <v>1</v>
      </c>
      <c r="D46" s="54" t="s">
        <v>62</v>
      </c>
      <c r="E46" s="54" t="s">
        <v>31</v>
      </c>
      <c r="F46" s="55">
        <v>8.6</v>
      </c>
      <c r="G46" s="56"/>
      <c r="H46" s="56">
        <f>F46*G46</f>
        <v>0</v>
      </c>
      <c r="P46" s="52">
        <v>8</v>
      </c>
      <c r="Q46" s="52">
        <v>1.075</v>
      </c>
      <c r="R46" s="52">
        <v>8.6</v>
      </c>
    </row>
    <row r="47" spans="1:19" ht="225" customHeight="1">
      <c r="A47" s="78"/>
      <c r="B47" s="78"/>
      <c r="C47" s="78"/>
      <c r="D47" s="39" t="s">
        <v>253</v>
      </c>
      <c r="E47" s="78"/>
      <c r="F47" s="98"/>
      <c r="G47" s="99"/>
      <c r="H47" s="99"/>
      <c r="I47" s="36" t="s">
        <v>167</v>
      </c>
      <c r="S47" s="36"/>
    </row>
    <row r="48" spans="1:19" ht="114.75">
      <c r="A48" s="2" t="str">
        <f>$A$2</f>
        <v>C.4</v>
      </c>
      <c r="B48" s="2">
        <f>COUNT(B$7:B47)+1</f>
        <v>19</v>
      </c>
      <c r="C48" s="2"/>
      <c r="D48" s="2" t="s">
        <v>432</v>
      </c>
      <c r="E48" s="2"/>
      <c r="F48" s="279"/>
      <c r="G48" s="282"/>
      <c r="H48" s="275"/>
      <c r="I48" s="36" t="s">
        <v>222</v>
      </c>
      <c r="P48" s="52" t="s">
        <v>7</v>
      </c>
      <c r="Q48" s="52" t="s">
        <v>55</v>
      </c>
    </row>
    <row r="49" spans="1:18">
      <c r="A49" s="54"/>
      <c r="B49" s="54"/>
      <c r="C49" s="54">
        <v>1</v>
      </c>
      <c r="D49" s="54" t="s">
        <v>184</v>
      </c>
      <c r="E49" s="54" t="s">
        <v>31</v>
      </c>
      <c r="F49" s="55">
        <v>40.698</v>
      </c>
      <c r="G49" s="56"/>
      <c r="H49" s="56">
        <f>F49*G49</f>
        <v>0</v>
      </c>
      <c r="P49" s="52">
        <f>2.5*4+7.8*3.2+1*3.8</f>
        <v>38.76</v>
      </c>
      <c r="Q49" s="52">
        <v>1.05</v>
      </c>
      <c r="R49" s="52">
        <f>P49*Q49</f>
        <v>40.698</v>
      </c>
    </row>
    <row r="50" spans="1:18">
      <c r="A50" s="54"/>
      <c r="B50" s="54"/>
      <c r="C50" s="54">
        <v>2</v>
      </c>
      <c r="D50" s="54" t="s">
        <v>225</v>
      </c>
      <c r="E50" s="54" t="s">
        <v>31</v>
      </c>
      <c r="F50" s="55">
        <v>46.305000000000007</v>
      </c>
      <c r="G50" s="56"/>
      <c r="H50" s="56">
        <f>F50*G50</f>
        <v>0</v>
      </c>
      <c r="P50" s="52">
        <f>9.8*4.5</f>
        <v>44.1</v>
      </c>
      <c r="Q50" s="52">
        <v>1.05</v>
      </c>
      <c r="R50" s="52">
        <f>P50*Q50</f>
        <v>46.305000000000007</v>
      </c>
    </row>
    <row r="51" spans="1:18" ht="102">
      <c r="A51" s="2" t="str">
        <f>$A$2</f>
        <v>C.4</v>
      </c>
      <c r="B51" s="2">
        <f>COUNT(B$7:B50)+1</f>
        <v>20</v>
      </c>
      <c r="C51" s="2"/>
      <c r="D51" s="2" t="s">
        <v>433</v>
      </c>
      <c r="E51" s="2"/>
      <c r="F51" s="279"/>
      <c r="G51" s="282"/>
      <c r="H51" s="275"/>
      <c r="I51" s="36" t="s">
        <v>222</v>
      </c>
      <c r="P51" s="52" t="s">
        <v>7</v>
      </c>
      <c r="Q51" s="52" t="s">
        <v>55</v>
      </c>
    </row>
    <row r="52" spans="1:18">
      <c r="A52" s="54"/>
      <c r="B52" s="54"/>
      <c r="C52" s="54">
        <v>1</v>
      </c>
      <c r="D52" s="54" t="s">
        <v>184</v>
      </c>
      <c r="E52" s="54" t="s">
        <v>31</v>
      </c>
      <c r="F52" s="55">
        <v>36.708000000000006</v>
      </c>
      <c r="G52" s="56"/>
      <c r="H52" s="56">
        <f>F52*G52</f>
        <v>0</v>
      </c>
      <c r="P52" s="52">
        <f>2.5*4+7.8*3.2</f>
        <v>34.96</v>
      </c>
      <c r="Q52" s="52">
        <v>1.05</v>
      </c>
      <c r="R52" s="52">
        <f>P52*Q52</f>
        <v>36.708000000000006</v>
      </c>
    </row>
    <row r="53" spans="1:18">
      <c r="A53" s="54"/>
      <c r="B53" s="54"/>
      <c r="C53" s="54">
        <v>2</v>
      </c>
      <c r="D53" s="54" t="s">
        <v>225</v>
      </c>
      <c r="E53" s="54" t="s">
        <v>31</v>
      </c>
      <c r="F53" s="55">
        <v>77.962500000000006</v>
      </c>
      <c r="G53" s="56"/>
      <c r="H53" s="56">
        <f>F53*G53</f>
        <v>0</v>
      </c>
      <c r="P53" s="52">
        <f>(3.4+13.1)*4.5</f>
        <v>74.25</v>
      </c>
      <c r="Q53" s="52">
        <v>1.05</v>
      </c>
      <c r="R53" s="52">
        <f>P53*Q53</f>
        <v>77.962500000000006</v>
      </c>
    </row>
    <row r="54" spans="1:18" ht="102">
      <c r="A54" s="2" t="str">
        <f>$A$2</f>
        <v>C.4</v>
      </c>
      <c r="B54" s="2">
        <f>COUNT(B$7:B53)+1</f>
        <v>21</v>
      </c>
      <c r="C54" s="2"/>
      <c r="D54" s="2" t="s">
        <v>434</v>
      </c>
      <c r="E54" s="2"/>
      <c r="F54" s="279"/>
      <c r="G54" s="282"/>
      <c r="H54" s="275"/>
      <c r="I54" s="36" t="s">
        <v>429</v>
      </c>
      <c r="P54" s="52" t="s">
        <v>7</v>
      </c>
      <c r="Q54" s="52" t="s">
        <v>55</v>
      </c>
    </row>
    <row r="55" spans="1:18">
      <c r="A55" s="54"/>
      <c r="B55" s="54"/>
      <c r="C55" s="54">
        <v>1</v>
      </c>
      <c r="D55" s="54" t="s">
        <v>184</v>
      </c>
      <c r="E55" s="54" t="s">
        <v>31</v>
      </c>
      <c r="F55" s="55">
        <v>97.44</v>
      </c>
      <c r="G55" s="56"/>
      <c r="H55" s="56">
        <f>F55*G55</f>
        <v>0</v>
      </c>
      <c r="P55" s="52">
        <f>(10.9+11+1.3)*4</f>
        <v>92.8</v>
      </c>
      <c r="Q55" s="52">
        <v>1.05</v>
      </c>
      <c r="R55" s="52">
        <f>P55*Q55</f>
        <v>97.44</v>
      </c>
    </row>
    <row r="56" spans="1:18">
      <c r="A56" s="54"/>
      <c r="B56" s="54"/>
      <c r="C56" s="54">
        <v>2</v>
      </c>
      <c r="D56" s="54" t="s">
        <v>225</v>
      </c>
      <c r="E56" s="54" t="s">
        <v>31</v>
      </c>
      <c r="F56" s="55">
        <v>11.969999999999999</v>
      </c>
      <c r="G56" s="56"/>
      <c r="H56" s="56">
        <f>F56*G56</f>
        <v>0</v>
      </c>
      <c r="P56" s="52">
        <f>(1.3+2.5)*3</f>
        <v>11.399999999999999</v>
      </c>
      <c r="Q56" s="52">
        <v>1.05</v>
      </c>
      <c r="R56" s="52">
        <f>P56*Q56</f>
        <v>11.969999999999999</v>
      </c>
    </row>
    <row r="57" spans="1:18">
      <c r="A57" s="54"/>
      <c r="B57" s="54"/>
      <c r="C57" s="54">
        <v>1</v>
      </c>
      <c r="D57" s="54" t="s">
        <v>184</v>
      </c>
      <c r="E57" s="54" t="s">
        <v>31</v>
      </c>
      <c r="F57" s="55">
        <v>12.768000000000001</v>
      </c>
      <c r="G57" s="56"/>
      <c r="H57" s="56">
        <f>F57*G57</f>
        <v>0</v>
      </c>
      <c r="P57" s="52">
        <f>3.2*3.8</f>
        <v>12.16</v>
      </c>
      <c r="Q57" s="52">
        <v>1.05</v>
      </c>
      <c r="R57" s="52">
        <f>P57*Q57</f>
        <v>12.768000000000001</v>
      </c>
    </row>
    <row r="58" spans="1:18" ht="114.75">
      <c r="A58" s="2" t="str">
        <f>$A$2</f>
        <v>C.4</v>
      </c>
      <c r="B58" s="2">
        <f>COUNT(B$7:B57)+1</f>
        <v>22</v>
      </c>
      <c r="C58" s="2"/>
      <c r="D58" s="2" t="s">
        <v>521</v>
      </c>
      <c r="E58" s="2"/>
      <c r="F58" s="279"/>
      <c r="G58" s="282"/>
      <c r="H58" s="275"/>
      <c r="I58" s="36" t="s">
        <v>430</v>
      </c>
      <c r="P58" s="52" t="s">
        <v>7</v>
      </c>
      <c r="Q58" s="52" t="s">
        <v>55</v>
      </c>
    </row>
    <row r="59" spans="1:18">
      <c r="A59" s="54"/>
      <c r="B59" s="54"/>
      <c r="C59" s="54">
        <v>1</v>
      </c>
      <c r="D59" s="54" t="s">
        <v>184</v>
      </c>
      <c r="E59" s="54" t="s">
        <v>31</v>
      </c>
      <c r="F59" s="55">
        <v>26.334</v>
      </c>
      <c r="G59" s="56"/>
      <c r="H59" s="56">
        <f>F59*G59</f>
        <v>0</v>
      </c>
      <c r="P59" s="52">
        <f>6.6*3.8</f>
        <v>25.08</v>
      </c>
      <c r="Q59" s="52">
        <v>1.05</v>
      </c>
      <c r="R59" s="52">
        <f>P59*Q59</f>
        <v>26.334</v>
      </c>
    </row>
    <row r="60" spans="1:18" ht="140.25">
      <c r="A60" s="2" t="str">
        <f>$A$2</f>
        <v>C.4</v>
      </c>
      <c r="B60" s="2">
        <f>COUNT(B$7:B59)+1</f>
        <v>23</v>
      </c>
      <c r="C60" s="2"/>
      <c r="D60" s="2" t="s">
        <v>520</v>
      </c>
      <c r="E60" s="2"/>
      <c r="F60" s="279"/>
      <c r="G60" s="282"/>
      <c r="H60" s="275"/>
      <c r="I60" s="36" t="s">
        <v>431</v>
      </c>
      <c r="P60" s="52" t="s">
        <v>7</v>
      </c>
      <c r="Q60" s="52" t="s">
        <v>55</v>
      </c>
    </row>
    <row r="61" spans="1:18">
      <c r="A61" s="54"/>
      <c r="B61" s="54"/>
      <c r="C61" s="54">
        <v>1</v>
      </c>
      <c r="D61" s="54" t="s">
        <v>184</v>
      </c>
      <c r="E61" s="54" t="s">
        <v>31</v>
      </c>
      <c r="F61" s="55">
        <v>55.061999999999998</v>
      </c>
      <c r="G61" s="56"/>
      <c r="H61" s="56">
        <f>F61*G61</f>
        <v>0</v>
      </c>
      <c r="P61" s="52">
        <f>3.8*13.8</f>
        <v>52.44</v>
      </c>
      <c r="Q61" s="52">
        <v>1.05</v>
      </c>
      <c r="R61" s="52">
        <f>P61*Q61</f>
        <v>55.061999999999998</v>
      </c>
    </row>
    <row r="62" spans="1:18" ht="114.75">
      <c r="A62" s="2" t="str">
        <f>$A$2</f>
        <v>C.4</v>
      </c>
      <c r="B62" s="2">
        <f>COUNT(B$7:B61)+1</f>
        <v>24</v>
      </c>
      <c r="C62" s="2"/>
      <c r="D62" s="2" t="s">
        <v>436</v>
      </c>
      <c r="E62" s="2"/>
      <c r="F62" s="279"/>
      <c r="G62" s="282"/>
      <c r="H62" s="275"/>
      <c r="I62" s="36" t="s">
        <v>223</v>
      </c>
      <c r="P62" s="52" t="s">
        <v>7</v>
      </c>
      <c r="Q62" s="52" t="s">
        <v>55</v>
      </c>
    </row>
    <row r="63" spans="1:18">
      <c r="A63" s="54"/>
      <c r="B63" s="54"/>
      <c r="C63" s="54">
        <v>1</v>
      </c>
      <c r="D63" s="54" t="s">
        <v>184</v>
      </c>
      <c r="E63" s="54" t="s">
        <v>31</v>
      </c>
      <c r="F63" s="55">
        <v>9.1769999999999996</v>
      </c>
      <c r="G63" s="56"/>
      <c r="H63" s="56">
        <f>F63*G63</f>
        <v>0</v>
      </c>
      <c r="P63" s="52">
        <f>2.3*3.8</f>
        <v>8.7399999999999984</v>
      </c>
      <c r="Q63" s="52">
        <v>1.05</v>
      </c>
      <c r="R63" s="52">
        <f>P63*Q63</f>
        <v>9.1769999999999996</v>
      </c>
    </row>
    <row r="64" spans="1:18" ht="127.5">
      <c r="A64" s="2" t="str">
        <f>$A$2</f>
        <v>C.4</v>
      </c>
      <c r="B64" s="2">
        <f>COUNT(B$7:B63)+1</f>
        <v>25</v>
      </c>
      <c r="C64" s="2"/>
      <c r="D64" s="2" t="s">
        <v>435</v>
      </c>
      <c r="E64" s="2"/>
      <c r="F64" s="279"/>
      <c r="G64" s="282"/>
      <c r="H64" s="275"/>
      <c r="I64" s="36" t="s">
        <v>376</v>
      </c>
      <c r="P64" s="52" t="s">
        <v>7</v>
      </c>
      <c r="Q64" s="52" t="s">
        <v>55</v>
      </c>
    </row>
    <row r="65" spans="1:18">
      <c r="A65" s="54"/>
      <c r="B65" s="54"/>
      <c r="C65" s="54">
        <v>1</v>
      </c>
      <c r="D65" s="54" t="s">
        <v>184</v>
      </c>
      <c r="E65" s="54" t="s">
        <v>31</v>
      </c>
      <c r="F65" s="55">
        <v>23.939999999999998</v>
      </c>
      <c r="G65" s="56"/>
      <c r="H65" s="56">
        <f>F65*G65</f>
        <v>0</v>
      </c>
      <c r="P65" s="52">
        <f>6*3.8</f>
        <v>22.799999999999997</v>
      </c>
      <c r="Q65" s="52">
        <v>1.05</v>
      </c>
      <c r="R65" s="52">
        <f>P65*Q65</f>
        <v>23.939999999999998</v>
      </c>
    </row>
    <row r="66" spans="1:18" ht="127.5">
      <c r="A66" s="2" t="str">
        <f>$A$2</f>
        <v>C.4</v>
      </c>
      <c r="B66" s="2">
        <f>COUNT(B$7:B65)+1</f>
        <v>26</v>
      </c>
      <c r="C66" s="2"/>
      <c r="D66" s="2" t="s">
        <v>522</v>
      </c>
      <c r="E66" s="2"/>
      <c r="F66" s="279"/>
      <c r="G66" s="282"/>
      <c r="H66" s="275"/>
      <c r="I66" s="36" t="s">
        <v>224</v>
      </c>
      <c r="P66" s="52" t="s">
        <v>7</v>
      </c>
      <c r="Q66" s="52" t="s">
        <v>55</v>
      </c>
    </row>
    <row r="67" spans="1:18">
      <c r="A67" s="54"/>
      <c r="B67" s="54"/>
      <c r="C67" s="54">
        <v>1</v>
      </c>
      <c r="D67" s="54" t="s">
        <v>184</v>
      </c>
      <c r="E67" s="54" t="s">
        <v>31</v>
      </c>
      <c r="F67" s="55">
        <v>3.9899999999999998</v>
      </c>
      <c r="G67" s="56"/>
      <c r="H67" s="56">
        <f>F67*G67</f>
        <v>0</v>
      </c>
      <c r="P67" s="52">
        <f>1*3.8</f>
        <v>3.8</v>
      </c>
      <c r="Q67" s="52">
        <v>1.05</v>
      </c>
      <c r="R67" s="52">
        <f>P67*Q67</f>
        <v>3.9899999999999998</v>
      </c>
    </row>
    <row r="68" spans="1:18" ht="63.75">
      <c r="A68" s="2" t="str">
        <f>$A$2</f>
        <v>C.4</v>
      </c>
      <c r="B68" s="2">
        <f>COUNT(B$7:B67)+1</f>
        <v>27</v>
      </c>
      <c r="C68" s="2"/>
      <c r="D68" s="2" t="s">
        <v>902</v>
      </c>
      <c r="E68" s="2"/>
      <c r="F68" s="279"/>
      <c r="G68" s="282"/>
      <c r="H68" s="275"/>
      <c r="I68" s="36" t="s">
        <v>224</v>
      </c>
      <c r="P68" s="52" t="s">
        <v>7</v>
      </c>
      <c r="Q68" s="52" t="s">
        <v>55</v>
      </c>
    </row>
    <row r="69" spans="1:18">
      <c r="A69" s="54"/>
      <c r="B69" s="54"/>
      <c r="C69" s="54">
        <v>1</v>
      </c>
      <c r="D69" s="54" t="s">
        <v>901</v>
      </c>
      <c r="E69" s="54" t="s">
        <v>40</v>
      </c>
      <c r="F69" s="55">
        <v>1</v>
      </c>
      <c r="G69" s="56"/>
      <c r="H69" s="56">
        <f>F69*G69</f>
        <v>0</v>
      </c>
      <c r="P69" s="52">
        <f>1*3.8</f>
        <v>3.8</v>
      </c>
      <c r="Q69" s="52">
        <v>1.05</v>
      </c>
      <c r="R69" s="52">
        <f>P69*Q69</f>
        <v>3.9899999999999998</v>
      </c>
    </row>
    <row r="70" spans="1:18" ht="202.5" customHeight="1">
      <c r="A70" s="78"/>
      <c r="B70" s="78"/>
      <c r="C70" s="78"/>
      <c r="D70" s="39" t="s">
        <v>165</v>
      </c>
      <c r="E70" s="78"/>
      <c r="F70" s="98"/>
      <c r="G70" s="99"/>
      <c r="H70" s="99"/>
    </row>
    <row r="71" spans="1:18" ht="127.5">
      <c r="A71" s="2" t="str">
        <f>$A$2</f>
        <v>C.4</v>
      </c>
      <c r="B71" s="2">
        <f>COUNT(B$7:B70)+1</f>
        <v>28</v>
      </c>
      <c r="C71" s="2"/>
      <c r="D71" s="274" t="s">
        <v>251</v>
      </c>
      <c r="E71" s="2"/>
      <c r="F71" s="279"/>
      <c r="G71" s="282"/>
      <c r="H71" s="275"/>
      <c r="I71" s="36" t="s">
        <v>249</v>
      </c>
      <c r="P71" s="52" t="s">
        <v>7</v>
      </c>
      <c r="Q71" s="52" t="s">
        <v>55</v>
      </c>
    </row>
    <row r="72" spans="1:18">
      <c r="A72" s="54"/>
      <c r="B72" s="54"/>
      <c r="C72" s="54">
        <v>1</v>
      </c>
      <c r="D72" s="54" t="s">
        <v>250</v>
      </c>
      <c r="E72" s="54" t="s">
        <v>31</v>
      </c>
      <c r="F72" s="55">
        <v>64.05</v>
      </c>
      <c r="G72" s="56"/>
      <c r="H72" s="56">
        <f>F72*G72</f>
        <v>0</v>
      </c>
      <c r="P72" s="52">
        <v>61</v>
      </c>
      <c r="Q72" s="52">
        <v>1.05</v>
      </c>
      <c r="R72" s="52">
        <f>P72*Q72</f>
        <v>64.05</v>
      </c>
    </row>
    <row r="73" spans="1:18">
      <c r="A73" s="54"/>
      <c r="B73" s="54"/>
      <c r="C73" s="54">
        <v>2</v>
      </c>
      <c r="D73" s="54" t="s">
        <v>377</v>
      </c>
      <c r="E73" s="54" t="s">
        <v>31</v>
      </c>
      <c r="F73" s="55">
        <v>64.575000000000003</v>
      </c>
      <c r="G73" s="56"/>
      <c r="H73" s="56">
        <f>F73*G73</f>
        <v>0</v>
      </c>
      <c r="P73" s="52">
        <v>61.5</v>
      </c>
      <c r="Q73" s="52">
        <v>1.05</v>
      </c>
      <c r="R73" s="52">
        <f>P73*Q73</f>
        <v>64.575000000000003</v>
      </c>
    </row>
    <row r="74" spans="1:18">
      <c r="A74" s="54"/>
      <c r="B74" s="54"/>
      <c r="C74" s="54">
        <v>3</v>
      </c>
      <c r="D74" s="54" t="s">
        <v>378</v>
      </c>
      <c r="E74" s="54" t="s">
        <v>31</v>
      </c>
      <c r="F74" s="55">
        <v>17.430000000000003</v>
      </c>
      <c r="G74" s="56"/>
      <c r="H74" s="56">
        <f>F74*G74</f>
        <v>0</v>
      </c>
      <c r="P74" s="52">
        <f>10.5+6.1</f>
        <v>16.600000000000001</v>
      </c>
      <c r="Q74" s="52">
        <v>1.05</v>
      </c>
      <c r="R74" s="52">
        <f>P74*Q74</f>
        <v>17.430000000000003</v>
      </c>
    </row>
    <row r="75" spans="1:18" ht="344.25">
      <c r="A75" s="2" t="str">
        <f>$A$2</f>
        <v>C.4</v>
      </c>
      <c r="B75" s="2">
        <f>COUNT(B$7:B74)+1</f>
        <v>29</v>
      </c>
      <c r="C75" s="2"/>
      <c r="D75" s="274" t="s">
        <v>1209</v>
      </c>
      <c r="E75" s="2"/>
      <c r="F75" s="279"/>
      <c r="G75" s="282"/>
      <c r="H75" s="275"/>
      <c r="I75" s="36" t="s">
        <v>386</v>
      </c>
      <c r="P75" s="52" t="s">
        <v>7</v>
      </c>
      <c r="Q75" s="52" t="s">
        <v>55</v>
      </c>
    </row>
    <row r="76" spans="1:18">
      <c r="A76" s="54"/>
      <c r="B76" s="54"/>
      <c r="C76" s="54">
        <v>1</v>
      </c>
      <c r="D76" s="54" t="s">
        <v>387</v>
      </c>
      <c r="E76" s="54" t="s">
        <v>31</v>
      </c>
      <c r="F76" s="55">
        <v>235.04250000000002</v>
      </c>
      <c r="G76" s="56"/>
      <c r="H76" s="56">
        <f>F76*G76</f>
        <v>0</v>
      </c>
      <c r="P76" s="52">
        <f>18.5*12.1</f>
        <v>223.85</v>
      </c>
      <c r="Q76" s="52">
        <v>1.05</v>
      </c>
      <c r="R76" s="52">
        <f>P76*Q76</f>
        <v>235.04250000000002</v>
      </c>
    </row>
    <row r="77" spans="1:18" ht="114.75">
      <c r="A77" s="2" t="str">
        <f>$A$2</f>
        <v>C.4</v>
      </c>
      <c r="B77" s="2">
        <f>COUNT(B$7:B75)+1</f>
        <v>30</v>
      </c>
      <c r="C77" s="2"/>
      <c r="D77" s="274" t="s">
        <v>248</v>
      </c>
      <c r="E77" s="2"/>
      <c r="F77" s="279"/>
      <c r="G77" s="282"/>
      <c r="H77" s="275"/>
      <c r="I77" s="36" t="s">
        <v>388</v>
      </c>
      <c r="P77" s="52" t="s">
        <v>7</v>
      </c>
      <c r="Q77" s="52" t="s">
        <v>55</v>
      </c>
    </row>
    <row r="78" spans="1:18">
      <c r="A78" s="54"/>
      <c r="B78" s="54"/>
      <c r="C78" s="54">
        <v>1</v>
      </c>
      <c r="D78" s="54" t="s">
        <v>493</v>
      </c>
      <c r="E78" s="54" t="s">
        <v>31</v>
      </c>
      <c r="F78" s="55">
        <v>44.625</v>
      </c>
      <c r="G78" s="56"/>
      <c r="H78" s="56">
        <f>F78*G78</f>
        <v>0</v>
      </c>
      <c r="P78" s="52">
        <v>42.5</v>
      </c>
      <c r="Q78" s="52">
        <v>1.05</v>
      </c>
      <c r="R78" s="52">
        <f>P78*Q78</f>
        <v>44.625</v>
      </c>
    </row>
    <row r="79" spans="1:18" ht="76.5">
      <c r="A79" s="2" t="str">
        <f>$A$2</f>
        <v>C.4</v>
      </c>
      <c r="B79" s="2">
        <f>COUNT(B$7:B78)+1</f>
        <v>31</v>
      </c>
      <c r="C79" s="2"/>
      <c r="D79" s="2" t="s">
        <v>701</v>
      </c>
      <c r="E79" s="2"/>
      <c r="F79" s="279"/>
      <c r="G79" s="282"/>
      <c r="H79" s="275"/>
      <c r="I79" s="36" t="s">
        <v>389</v>
      </c>
      <c r="P79" s="52" t="s">
        <v>7</v>
      </c>
      <c r="Q79" s="52" t="s">
        <v>55</v>
      </c>
    </row>
    <row r="80" spans="1:18">
      <c r="A80" s="54"/>
      <c r="B80" s="54"/>
      <c r="C80" s="54">
        <v>1</v>
      </c>
      <c r="D80" s="54" t="s">
        <v>381</v>
      </c>
      <c r="E80" s="54" t="s">
        <v>34</v>
      </c>
      <c r="F80" s="55">
        <v>5</v>
      </c>
      <c r="G80" s="56"/>
      <c r="H80" s="56">
        <f t="shared" ref="H80" si="0">F80*G80</f>
        <v>0</v>
      </c>
      <c r="P80" s="52">
        <v>5</v>
      </c>
      <c r="Q80" s="52">
        <v>1.05</v>
      </c>
      <c r="R80" s="52">
        <f>P80*Q80</f>
        <v>5.25</v>
      </c>
    </row>
    <row r="81" spans="1:18" s="63" customFormat="1" ht="38.25">
      <c r="A81" s="274" t="str">
        <f>$A$2</f>
        <v>C.4</v>
      </c>
      <c r="B81" s="2">
        <f>COUNT(B$7:B80)+1</f>
        <v>32</v>
      </c>
      <c r="C81" s="274"/>
      <c r="D81" s="274" t="s">
        <v>246</v>
      </c>
      <c r="E81" s="274"/>
      <c r="F81" s="283"/>
      <c r="G81" s="275"/>
      <c r="H81" s="275"/>
      <c r="I81" s="36" t="s">
        <v>1254</v>
      </c>
      <c r="J81" s="52"/>
      <c r="K81" s="52"/>
      <c r="L81" s="52"/>
      <c r="M81" s="52"/>
      <c r="N81" s="52"/>
      <c r="O81" s="52"/>
      <c r="P81" s="52"/>
      <c r="Q81" s="52"/>
      <c r="R81" s="52"/>
    </row>
    <row r="82" spans="1:18">
      <c r="A82" s="54"/>
      <c r="B82" s="54"/>
      <c r="C82" s="54">
        <v>1</v>
      </c>
      <c r="D82" s="54" t="s">
        <v>247</v>
      </c>
      <c r="E82" s="54" t="s">
        <v>30</v>
      </c>
      <c r="F82" s="54">
        <v>6</v>
      </c>
      <c r="G82" s="54"/>
      <c r="H82" s="54">
        <f t="shared" ref="H82:H83" si="1">F82*G82</f>
        <v>0</v>
      </c>
    </row>
    <row r="83" spans="1:18">
      <c r="A83" s="54"/>
      <c r="B83" s="54"/>
      <c r="C83" s="54">
        <v>2</v>
      </c>
      <c r="D83" s="54" t="s">
        <v>169</v>
      </c>
      <c r="E83" s="54" t="s">
        <v>30</v>
      </c>
      <c r="F83" s="54">
        <v>12</v>
      </c>
      <c r="G83" s="54"/>
      <c r="H83" s="54">
        <f t="shared" si="1"/>
        <v>0</v>
      </c>
    </row>
    <row r="84" spans="1:18" ht="157.5">
      <c r="A84" s="78"/>
      <c r="B84" s="78"/>
      <c r="C84" s="78"/>
      <c r="D84" s="39" t="s">
        <v>166</v>
      </c>
      <c r="E84" s="78"/>
      <c r="F84" s="98"/>
      <c r="G84" s="295"/>
      <c r="H84" s="296"/>
    </row>
    <row r="85" spans="1:18" ht="216.75">
      <c r="A85" s="2" t="str">
        <f>$A$2</f>
        <v>C.4</v>
      </c>
      <c r="B85" s="2">
        <f>COUNT(B$7:B84)+1</f>
        <v>33</v>
      </c>
      <c r="C85" s="2"/>
      <c r="D85" s="274" t="s">
        <v>252</v>
      </c>
      <c r="E85" s="2"/>
      <c r="F85" s="279"/>
      <c r="G85" s="282"/>
      <c r="H85" s="275"/>
      <c r="I85" s="36" t="s">
        <v>245</v>
      </c>
      <c r="P85" s="52" t="s">
        <v>7</v>
      </c>
      <c r="Q85" s="52" t="s">
        <v>55</v>
      </c>
    </row>
    <row r="86" spans="1:18">
      <c r="A86" s="54"/>
      <c r="B86" s="54"/>
      <c r="C86" s="54">
        <v>1</v>
      </c>
      <c r="D86" s="54" t="s">
        <v>495</v>
      </c>
      <c r="E86" s="54" t="s">
        <v>31</v>
      </c>
      <c r="F86" s="55">
        <v>49.56</v>
      </c>
      <c r="G86" s="56"/>
      <c r="H86" s="56">
        <f>F86*G86</f>
        <v>0</v>
      </c>
      <c r="P86" s="52">
        <v>47.2</v>
      </c>
      <c r="Q86" s="52">
        <v>1.05</v>
      </c>
      <c r="R86" s="52">
        <f>P86*Q86</f>
        <v>49.56</v>
      </c>
    </row>
    <row r="87" spans="1:18">
      <c r="A87" s="54"/>
      <c r="B87" s="54"/>
      <c r="C87" s="54">
        <v>2</v>
      </c>
      <c r="D87" s="54" t="s">
        <v>496</v>
      </c>
      <c r="E87" s="54" t="s">
        <v>31</v>
      </c>
      <c r="F87" s="55">
        <v>13.65</v>
      </c>
      <c r="G87" s="56"/>
      <c r="H87" s="56">
        <f>F87*G87</f>
        <v>0</v>
      </c>
      <c r="P87" s="52">
        <v>13</v>
      </c>
      <c r="Q87" s="52">
        <v>1.05</v>
      </c>
      <c r="R87" s="52">
        <f>P87*Q87</f>
        <v>13.65</v>
      </c>
    </row>
    <row r="88" spans="1:18">
      <c r="A88" s="54"/>
      <c r="B88" s="54"/>
      <c r="C88" s="54">
        <v>3</v>
      </c>
      <c r="D88" s="54" t="s">
        <v>497</v>
      </c>
      <c r="E88" s="54" t="s">
        <v>31</v>
      </c>
      <c r="F88" s="55">
        <v>13.65</v>
      </c>
      <c r="G88" s="56"/>
      <c r="H88" s="56">
        <f>F88*G88</f>
        <v>0</v>
      </c>
      <c r="P88" s="52">
        <v>13</v>
      </c>
      <c r="Q88" s="52">
        <v>1.05</v>
      </c>
      <c r="R88" s="52">
        <f>P88*Q88</f>
        <v>13.65</v>
      </c>
    </row>
    <row r="89" spans="1:18" ht="216.75">
      <c r="A89" s="2" t="str">
        <f>$A$2</f>
        <v>C.4</v>
      </c>
      <c r="B89" s="2">
        <f>COUNT(B$7:B88)+1</f>
        <v>34</v>
      </c>
      <c r="C89" s="2"/>
      <c r="D89" s="274" t="s">
        <v>849</v>
      </c>
      <c r="E89" s="2"/>
      <c r="F89" s="279"/>
      <c r="G89" s="282"/>
      <c r="H89" s="275"/>
      <c r="I89" s="36" t="s">
        <v>766</v>
      </c>
      <c r="P89" s="52" t="s">
        <v>7</v>
      </c>
      <c r="Q89" s="52" t="s">
        <v>55</v>
      </c>
    </row>
    <row r="90" spans="1:18">
      <c r="A90" s="54"/>
      <c r="B90" s="54"/>
      <c r="C90" s="54">
        <v>1</v>
      </c>
      <c r="D90" s="54" t="s">
        <v>494</v>
      </c>
      <c r="E90" s="54" t="s">
        <v>31</v>
      </c>
      <c r="F90" s="55">
        <v>29.400000000000002</v>
      </c>
      <c r="G90" s="56"/>
      <c r="H90" s="56">
        <f>F90*G90</f>
        <v>0</v>
      </c>
      <c r="P90" s="52">
        <v>28</v>
      </c>
      <c r="Q90" s="52">
        <v>1.05</v>
      </c>
      <c r="R90" s="52">
        <f>P90*Q90</f>
        <v>29.400000000000002</v>
      </c>
    </row>
    <row r="91" spans="1:18" ht="157.5">
      <c r="A91" s="100"/>
      <c r="B91" s="100"/>
      <c r="C91" s="100"/>
      <c r="D91" s="48" t="s">
        <v>382</v>
      </c>
      <c r="E91" s="100"/>
      <c r="F91" s="101"/>
      <c r="G91" s="297"/>
      <c r="H91" s="298"/>
      <c r="Q91" s="115"/>
    </row>
    <row r="92" spans="1:18" ht="204">
      <c r="A92" s="2" t="str">
        <f>$A$2</f>
        <v>C.4</v>
      </c>
      <c r="B92" s="2">
        <f>COUNT(B$7:B88)+1</f>
        <v>34</v>
      </c>
      <c r="C92" s="2"/>
      <c r="D92" s="274" t="s">
        <v>834</v>
      </c>
      <c r="E92" s="2"/>
      <c r="F92" s="279"/>
      <c r="G92" s="282"/>
      <c r="H92" s="275"/>
      <c r="I92" s="36" t="s">
        <v>383</v>
      </c>
      <c r="P92" s="52" t="s">
        <v>7</v>
      </c>
      <c r="Q92" s="115" t="s">
        <v>55</v>
      </c>
    </row>
    <row r="93" spans="1:18">
      <c r="A93" s="54"/>
      <c r="B93" s="54"/>
      <c r="C93" s="54">
        <v>1</v>
      </c>
      <c r="D93" s="54" t="s">
        <v>384</v>
      </c>
      <c r="E93" s="54" t="s">
        <v>31</v>
      </c>
      <c r="F93" s="55">
        <v>90.720000000000013</v>
      </c>
      <c r="G93" s="56"/>
      <c r="H93" s="56">
        <f>F93*G93</f>
        <v>0</v>
      </c>
      <c r="P93" s="52">
        <v>86.4</v>
      </c>
      <c r="Q93" s="115">
        <v>1.05</v>
      </c>
      <c r="R93" s="52">
        <f>P93*Q93</f>
        <v>90.720000000000013</v>
      </c>
    </row>
    <row r="94" spans="1:18" ht="204">
      <c r="A94" s="2" t="str">
        <f>$A$2</f>
        <v>C.4</v>
      </c>
      <c r="B94" s="2">
        <f>COUNT(B$7:B90)+1</f>
        <v>35</v>
      </c>
      <c r="C94" s="2"/>
      <c r="D94" s="274" t="s">
        <v>833</v>
      </c>
      <c r="E94" s="2"/>
      <c r="F94" s="279"/>
      <c r="G94" s="282"/>
      <c r="H94" s="275"/>
      <c r="I94" s="36" t="s">
        <v>383</v>
      </c>
      <c r="P94" s="52" t="s">
        <v>7</v>
      </c>
      <c r="Q94" s="115" t="s">
        <v>55</v>
      </c>
    </row>
    <row r="95" spans="1:18">
      <c r="A95" s="54"/>
      <c r="B95" s="54"/>
      <c r="C95" s="54">
        <v>2</v>
      </c>
      <c r="D95" s="54" t="s">
        <v>385</v>
      </c>
      <c r="E95" s="54" t="s">
        <v>31</v>
      </c>
      <c r="F95" s="55">
        <v>35.805</v>
      </c>
      <c r="G95" s="56"/>
      <c r="H95" s="56">
        <f>F95*G95</f>
        <v>0</v>
      </c>
      <c r="P95" s="52">
        <v>34.1</v>
      </c>
      <c r="Q95" s="115">
        <v>1.05</v>
      </c>
      <c r="R95" s="52">
        <f>P95*Q95</f>
        <v>35.805</v>
      </c>
    </row>
    <row r="96" spans="1:18" ht="157.5">
      <c r="A96" s="78"/>
      <c r="B96" s="78"/>
      <c r="C96" s="78"/>
      <c r="D96" s="39" t="s">
        <v>181</v>
      </c>
      <c r="E96" s="78"/>
      <c r="F96" s="98"/>
      <c r="G96" s="295"/>
      <c r="H96" s="296"/>
    </row>
    <row r="97" spans="1:20" ht="267.75">
      <c r="A97" s="2" t="str">
        <f>$A$2</f>
        <v>C.4</v>
      </c>
      <c r="B97" s="2">
        <f>COUNT(B$7:B95)+1</f>
        <v>37</v>
      </c>
      <c r="C97" s="2"/>
      <c r="D97" s="274" t="s">
        <v>1255</v>
      </c>
      <c r="F97" s="279"/>
      <c r="G97" s="282"/>
      <c r="H97" s="275"/>
      <c r="I97" s="36" t="s">
        <v>820</v>
      </c>
      <c r="P97" s="52" t="s">
        <v>7</v>
      </c>
      <c r="Q97" s="52" t="s">
        <v>55</v>
      </c>
      <c r="T97" s="116"/>
    </row>
    <row r="98" spans="1:20">
      <c r="A98" s="54"/>
      <c r="B98" s="54"/>
      <c r="C98" s="54">
        <v>1</v>
      </c>
      <c r="D98" s="54" t="s">
        <v>690</v>
      </c>
      <c r="E98" s="54" t="s">
        <v>31</v>
      </c>
      <c r="F98" s="55">
        <v>109.935</v>
      </c>
      <c r="G98" s="56"/>
      <c r="H98" s="56">
        <f>F98*G98</f>
        <v>0</v>
      </c>
      <c r="P98" s="52">
        <v>104.7</v>
      </c>
      <c r="Q98" s="52">
        <v>1.05</v>
      </c>
      <c r="R98" s="52">
        <f>P98*Q98</f>
        <v>109.935</v>
      </c>
    </row>
    <row r="99" spans="1:20" ht="204">
      <c r="A99" s="2" t="str">
        <f>$A$2</f>
        <v>C.4</v>
      </c>
      <c r="B99" s="2">
        <f>COUNT(B$7:B97)+1</f>
        <v>38</v>
      </c>
      <c r="C99" s="2"/>
      <c r="D99" s="274" t="s">
        <v>830</v>
      </c>
      <c r="F99" s="279"/>
      <c r="G99" s="282"/>
      <c r="H99" s="275"/>
      <c r="I99" s="36" t="s">
        <v>819</v>
      </c>
      <c r="P99" s="52" t="s">
        <v>7</v>
      </c>
      <c r="Q99" s="52" t="s">
        <v>55</v>
      </c>
      <c r="T99" s="116"/>
    </row>
    <row r="100" spans="1:20">
      <c r="A100" s="54"/>
      <c r="B100" s="54"/>
      <c r="C100" s="54">
        <v>1</v>
      </c>
      <c r="D100" s="54" t="s">
        <v>788</v>
      </c>
      <c r="E100" s="54" t="s">
        <v>31</v>
      </c>
      <c r="F100" s="55">
        <v>31.815000000000001</v>
      </c>
      <c r="G100" s="56"/>
      <c r="H100" s="56">
        <f>F100*G100</f>
        <v>0</v>
      </c>
      <c r="P100" s="52">
        <f>30.3</f>
        <v>30.3</v>
      </c>
      <c r="Q100" s="52">
        <v>1.05</v>
      </c>
      <c r="R100" s="52">
        <f>P100*Q100</f>
        <v>31.815000000000001</v>
      </c>
    </row>
    <row r="101" spans="1:20" ht="280.5">
      <c r="A101" s="2" t="str">
        <f>$A$2</f>
        <v>C.4</v>
      </c>
      <c r="B101" s="2">
        <f>COUNT(B$7:B99)+1</f>
        <v>39</v>
      </c>
      <c r="C101" s="2"/>
      <c r="D101" s="274" t="s">
        <v>831</v>
      </c>
      <c r="F101" s="279"/>
      <c r="G101" s="282"/>
      <c r="H101" s="275"/>
      <c r="I101" s="36" t="s">
        <v>790</v>
      </c>
      <c r="P101" s="52" t="s">
        <v>7</v>
      </c>
      <c r="Q101" s="52" t="s">
        <v>55</v>
      </c>
      <c r="T101" s="116"/>
    </row>
    <row r="102" spans="1:20">
      <c r="A102" s="54"/>
      <c r="B102" s="54"/>
      <c r="C102" s="54">
        <v>1</v>
      </c>
      <c r="D102" s="54" t="s">
        <v>787</v>
      </c>
      <c r="E102" s="54" t="s">
        <v>31</v>
      </c>
      <c r="F102" s="55">
        <v>8.61</v>
      </c>
      <c r="G102" s="56"/>
      <c r="H102" s="56">
        <f>F102*G102</f>
        <v>0</v>
      </c>
      <c r="P102" s="52">
        <v>8.1999999999999993</v>
      </c>
      <c r="Q102" s="52">
        <v>1.05</v>
      </c>
      <c r="R102" s="52">
        <f>P102*Q102</f>
        <v>8.61</v>
      </c>
    </row>
    <row r="103" spans="1:20" ht="280.5">
      <c r="A103" s="2" t="str">
        <f>$A$2</f>
        <v>C.4</v>
      </c>
      <c r="B103" s="2">
        <f>COUNT(B$7:B101)+1</f>
        <v>40</v>
      </c>
      <c r="C103" s="2"/>
      <c r="D103" s="274" t="s">
        <v>832</v>
      </c>
      <c r="F103" s="279"/>
      <c r="G103" s="282"/>
      <c r="H103" s="275"/>
      <c r="I103" s="36" t="s">
        <v>789</v>
      </c>
      <c r="P103" s="52" t="s">
        <v>7</v>
      </c>
      <c r="Q103" s="52" t="s">
        <v>55</v>
      </c>
      <c r="T103" s="116"/>
    </row>
    <row r="104" spans="1:20">
      <c r="A104" s="54"/>
      <c r="B104" s="54"/>
      <c r="C104" s="54">
        <v>1</v>
      </c>
      <c r="D104" s="54" t="s">
        <v>791</v>
      </c>
      <c r="E104" s="54" t="s">
        <v>31</v>
      </c>
      <c r="F104" s="55">
        <v>17.115000000000002</v>
      </c>
      <c r="G104" s="56"/>
      <c r="H104" s="56">
        <f>F104*G104</f>
        <v>0</v>
      </c>
      <c r="P104" s="52">
        <v>16.3</v>
      </c>
      <c r="Q104" s="52">
        <v>1.05</v>
      </c>
      <c r="R104" s="52">
        <f>P104*Q104</f>
        <v>17.115000000000002</v>
      </c>
    </row>
    <row r="105" spans="1:20" s="24" customFormat="1" ht="63.75">
      <c r="A105" s="2" t="str">
        <f>$A$2</f>
        <v>C.4</v>
      </c>
      <c r="B105" s="2">
        <f>COUNT(B$7:B103)+1</f>
        <v>41</v>
      </c>
      <c r="C105" s="2"/>
      <c r="D105" s="274" t="s">
        <v>965</v>
      </c>
      <c r="E105"/>
      <c r="F105" s="279"/>
      <c r="G105" s="282"/>
      <c r="H105" s="275"/>
      <c r="I105" s="185" t="s">
        <v>962</v>
      </c>
      <c r="J105" s="191"/>
      <c r="K105" s="191"/>
      <c r="L105" s="191"/>
      <c r="M105" s="191"/>
      <c r="N105" s="191"/>
      <c r="O105" s="191"/>
      <c r="P105" s="191" t="s">
        <v>53</v>
      </c>
      <c r="Q105" s="191" t="s">
        <v>55</v>
      </c>
      <c r="R105" s="191"/>
      <c r="T105" s="206"/>
    </row>
    <row r="106" spans="1:20" s="24" customFormat="1" ht="24">
      <c r="A106" s="54"/>
      <c r="B106" s="54"/>
      <c r="C106" s="54">
        <v>1</v>
      </c>
      <c r="D106" s="54" t="s">
        <v>964</v>
      </c>
      <c r="E106" s="54" t="s">
        <v>34</v>
      </c>
      <c r="F106" s="55">
        <v>47.25</v>
      </c>
      <c r="G106" s="56"/>
      <c r="H106" s="56">
        <f>F106*G106</f>
        <v>0</v>
      </c>
      <c r="I106" s="185"/>
      <c r="J106" s="191"/>
      <c r="K106" s="191"/>
      <c r="L106" s="191"/>
      <c r="M106" s="191"/>
      <c r="N106" s="191"/>
      <c r="O106" s="191"/>
      <c r="P106" s="191">
        <v>45</v>
      </c>
      <c r="Q106" s="191">
        <v>1.05</v>
      </c>
      <c r="R106" s="191">
        <f>P106*Q106</f>
        <v>47.25</v>
      </c>
    </row>
    <row r="107" spans="1:20">
      <c r="I107" s="117"/>
      <c r="J107" s="104"/>
      <c r="K107" s="104"/>
      <c r="L107" s="104"/>
      <c r="M107" s="104"/>
      <c r="N107" s="104"/>
      <c r="O107" s="104"/>
      <c r="P107" s="118" t="s">
        <v>476</v>
      </c>
      <c r="R107" s="104">
        <f>SUM(R9:R46)*2</f>
        <v>699.34040000000005</v>
      </c>
    </row>
    <row r="108" spans="1:20">
      <c r="I108" s="117"/>
      <c r="J108" s="104"/>
      <c r="K108" s="104"/>
      <c r="L108" s="104"/>
      <c r="M108" s="104"/>
      <c r="N108" s="104"/>
      <c r="O108" s="104"/>
      <c r="P108" s="118" t="s">
        <v>477</v>
      </c>
      <c r="R108" s="104">
        <f>SUM(R48:R67)</f>
        <v>442.35450000000014</v>
      </c>
    </row>
    <row r="109" spans="1:20">
      <c r="I109" s="117"/>
      <c r="J109" s="104"/>
      <c r="K109" s="104"/>
      <c r="L109" s="104"/>
      <c r="M109" s="104"/>
      <c r="N109" s="104"/>
      <c r="O109" s="104"/>
      <c r="P109" s="118" t="s">
        <v>478</v>
      </c>
      <c r="R109" s="104">
        <f>SUM(R71:R83)</f>
        <v>430.97250000000003</v>
      </c>
    </row>
    <row r="110" spans="1:20">
      <c r="O110" s="104"/>
      <c r="P110" s="118" t="s">
        <v>479</v>
      </c>
      <c r="R110" s="104">
        <f>R93+R95</f>
        <v>126.52500000000001</v>
      </c>
    </row>
    <row r="111" spans="1:20">
      <c r="N111" s="119"/>
    </row>
  </sheetData>
  <phoneticPr fontId="1" type="noConversion"/>
  <conditionalFormatting sqref="L39 Q39">
    <cfRule type="duplicateValues" dxfId="30" priority="59"/>
  </conditionalFormatting>
  <conditionalFormatting sqref="L41 Q41">
    <cfRule type="duplicateValues" dxfId="29" priority="11"/>
  </conditionalFormatting>
  <conditionalFormatting sqref="L43 Q43">
    <cfRule type="duplicateValues" dxfId="28" priority="27"/>
  </conditionalFormatting>
  <conditionalFormatting sqref="L45 Q45">
    <cfRule type="duplicateValues" dxfId="27" priority="7"/>
  </conditionalFormatting>
  <conditionalFormatting sqref="N11">
    <cfRule type="duplicateValues" dxfId="26" priority="16"/>
  </conditionalFormatting>
  <conditionalFormatting sqref="N13 O8 N9 Q8">
    <cfRule type="duplicateValues" dxfId="25" priority="74"/>
  </conditionalFormatting>
  <conditionalFormatting sqref="N16 Q16">
    <cfRule type="duplicateValues" dxfId="24" priority="34"/>
  </conditionalFormatting>
  <conditionalFormatting sqref="N18 Q18">
    <cfRule type="duplicateValues" dxfId="23" priority="30"/>
  </conditionalFormatting>
  <conditionalFormatting sqref="N20 Q20">
    <cfRule type="duplicateValues" dxfId="22" priority="51"/>
  </conditionalFormatting>
  <conditionalFormatting sqref="N23 Q23">
    <cfRule type="duplicateValues" dxfId="21" priority="63"/>
  </conditionalFormatting>
  <conditionalFormatting sqref="N27">
    <cfRule type="duplicateValues" dxfId="20" priority="29"/>
  </conditionalFormatting>
  <conditionalFormatting sqref="N29 Q29">
    <cfRule type="duplicateValues" dxfId="19" priority="77"/>
  </conditionalFormatting>
  <conditionalFormatting sqref="N31 Q31">
    <cfRule type="duplicateValues" dxfId="18" priority="1"/>
  </conditionalFormatting>
  <conditionalFormatting sqref="N33 Q33">
    <cfRule type="duplicateValues" dxfId="17" priority="47"/>
  </conditionalFormatting>
  <conditionalFormatting sqref="N35">
    <cfRule type="duplicateValues" dxfId="16" priority="60"/>
  </conditionalFormatting>
  <conditionalFormatting sqref="N37 Q37">
    <cfRule type="duplicateValues" dxfId="15" priority="45"/>
  </conditionalFormatting>
  <conditionalFormatting sqref="O25 Q25">
    <cfRule type="duplicateValues" dxfId="14" priority="31"/>
  </conditionalFormatting>
  <conditionalFormatting sqref="O48">
    <cfRule type="duplicateValues" dxfId="13" priority="44"/>
  </conditionalFormatting>
  <conditionalFormatting sqref="O51">
    <cfRule type="duplicateValues" dxfId="12" priority="9"/>
  </conditionalFormatting>
  <conditionalFormatting sqref="O54">
    <cfRule type="duplicateValues" dxfId="11" priority="10"/>
  </conditionalFormatting>
  <conditionalFormatting sqref="O58">
    <cfRule type="duplicateValues" dxfId="10" priority="5"/>
  </conditionalFormatting>
  <conditionalFormatting sqref="O60">
    <cfRule type="duplicateValues" dxfId="9" priority="4"/>
  </conditionalFormatting>
  <conditionalFormatting sqref="O62">
    <cfRule type="duplicateValues" dxfId="8" priority="8"/>
  </conditionalFormatting>
  <conditionalFormatting sqref="O64">
    <cfRule type="duplicateValues" dxfId="7" priority="41"/>
  </conditionalFormatting>
  <conditionalFormatting sqref="O66">
    <cfRule type="duplicateValues" dxfId="6" priority="40"/>
  </conditionalFormatting>
  <conditionalFormatting sqref="O68">
    <cfRule type="duplicateValues" dxfId="5" priority="2"/>
  </conditionalFormatting>
  <conditionalFormatting sqref="Q9">
    <cfRule type="duplicateValues" dxfId="4" priority="14"/>
  </conditionalFormatting>
  <conditionalFormatting sqref="Q11">
    <cfRule type="duplicateValues" dxfId="3" priority="12"/>
  </conditionalFormatting>
  <conditionalFormatting sqref="Q13">
    <cfRule type="duplicateValues" dxfId="2" priority="15"/>
  </conditionalFormatting>
  <conditionalFormatting sqref="Q27">
    <cfRule type="duplicateValues" dxfId="1" priority="62"/>
  </conditionalFormatting>
  <conditionalFormatting sqref="Q35">
    <cfRule type="duplicateValues" dxfId="0" priority="61"/>
  </conditionalFormatting>
  <pageMargins left="0.59055118110236227" right="0.19685039370078741" top="0.39370078740157483" bottom="0.19685039370078741" header="0.19685039370078741" footer="0.19685039370078741"/>
  <pageSetup paperSize="9" fitToHeight="0" orientation="portrait" r:id="rId1"/>
  <rowBreaks count="4" manualBreakCount="4">
    <brk id="32" max="7" man="1"/>
    <brk id="42" max="7" man="1"/>
    <brk id="48" max="7" man="1"/>
    <brk id="96" max="16383" man="1"/>
  </rowBreaks>
  <colBreaks count="1" manualBreakCount="1">
    <brk id="8"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19455"/>
    <pageSetUpPr fitToPage="1"/>
  </sheetPr>
  <dimension ref="A1:Y49"/>
  <sheetViews>
    <sheetView showGridLines="0" view="pageBreakPreview" zoomScale="125" zoomScaleNormal="100" zoomScaleSheetLayoutView="125" workbookViewId="0">
      <pane ySplit="5" topLeftCell="A14" activePane="bottomLeft" state="frozen"/>
      <selection activeCell="I27" sqref="I27"/>
      <selection pane="bottomLeft" activeCell="T16" sqref="T16"/>
    </sheetView>
  </sheetViews>
  <sheetFormatPr defaultRowHeight="12.75"/>
  <cols>
    <col min="1" max="1" width="4.7109375" style="3" customWidth="1"/>
    <col min="2" max="2" width="3.42578125" style="3" customWidth="1"/>
    <col min="3" max="3" width="2.7109375" customWidth="1"/>
    <col min="4" max="4" width="55.7109375" style="77" customWidth="1"/>
    <col min="5" max="5" width="5.28515625" customWidth="1"/>
    <col min="6" max="6" width="6.28515625" style="37" customWidth="1"/>
    <col min="7" max="7" width="9.28515625" style="4" customWidth="1"/>
    <col min="8" max="8" width="12.7109375" style="6" customWidth="1"/>
    <col min="9" max="9" width="16.7109375" style="36" customWidth="1"/>
    <col min="10" max="13" width="7.85546875" style="52" hidden="1" customWidth="1"/>
    <col min="14" max="17" width="7.85546875" style="52" customWidth="1"/>
    <col min="18" max="18" width="7.85546875" customWidth="1"/>
  </cols>
  <sheetData>
    <row r="1" spans="1:18">
      <c r="C1" s="1"/>
      <c r="D1" s="58"/>
      <c r="E1" s="1"/>
      <c r="F1" s="33"/>
      <c r="G1" s="34"/>
      <c r="H1" s="35"/>
    </row>
    <row r="2" spans="1:18" ht="15">
      <c r="A2" s="13" t="s">
        <v>73</v>
      </c>
      <c r="B2" s="13"/>
      <c r="C2" s="13"/>
      <c r="D2" s="13" t="s">
        <v>19</v>
      </c>
      <c r="E2" s="13"/>
      <c r="F2" s="14"/>
      <c r="G2" s="15"/>
      <c r="H2" s="15">
        <f>SUM(H6:H45)</f>
        <v>0</v>
      </c>
    </row>
    <row r="3" spans="1:18">
      <c r="A3" s="41"/>
      <c r="B3" s="41"/>
      <c r="C3" s="42"/>
      <c r="D3" s="57" t="s">
        <v>43</v>
      </c>
      <c r="E3" s="57" t="str">
        <f>A2</f>
        <v>C.5</v>
      </c>
      <c r="F3" s="44"/>
      <c r="G3" s="45"/>
      <c r="H3" s="46"/>
    </row>
    <row r="4" spans="1:18" s="43" customFormat="1" ht="12">
      <c r="G4" s="242"/>
      <c r="H4" s="242"/>
      <c r="I4" s="36"/>
      <c r="J4" s="52"/>
      <c r="K4" s="52"/>
      <c r="L4" s="52"/>
      <c r="M4" s="52"/>
      <c r="N4" s="52"/>
      <c r="O4" s="52"/>
      <c r="P4" s="52"/>
      <c r="Q4" s="52"/>
    </row>
    <row r="5" spans="1:18">
      <c r="A5" s="1" t="s">
        <v>0</v>
      </c>
      <c r="B5" s="1"/>
      <c r="C5" s="1"/>
      <c r="D5" s="1" t="s">
        <v>1</v>
      </c>
      <c r="E5" s="1" t="s">
        <v>2</v>
      </c>
      <c r="F5" s="33" t="s">
        <v>3</v>
      </c>
      <c r="G5" s="34" t="s">
        <v>4</v>
      </c>
      <c r="H5" s="34" t="s">
        <v>5</v>
      </c>
    </row>
    <row r="6" spans="1:18" ht="127.5">
      <c r="A6" s="2" t="str">
        <f>$A$2</f>
        <v>C.5</v>
      </c>
      <c r="B6" s="2">
        <f>COUNT(#REF!)+1</f>
        <v>1</v>
      </c>
      <c r="C6" s="2"/>
      <c r="D6" s="2" t="s">
        <v>179</v>
      </c>
      <c r="E6" s="2"/>
      <c r="F6" s="279"/>
      <c r="G6" s="5"/>
      <c r="H6" s="5"/>
      <c r="I6" s="36" t="s">
        <v>134</v>
      </c>
      <c r="L6" s="52" t="s">
        <v>177</v>
      </c>
      <c r="M6" s="52" t="s">
        <v>52</v>
      </c>
      <c r="N6" s="52" t="s">
        <v>49</v>
      </c>
      <c r="O6" s="52" t="s">
        <v>178</v>
      </c>
      <c r="P6" s="52" t="s">
        <v>197</v>
      </c>
      <c r="Q6" s="52" t="s">
        <v>55</v>
      </c>
      <c r="R6" s="52" t="s">
        <v>7</v>
      </c>
    </row>
    <row r="7" spans="1:18">
      <c r="A7" s="54"/>
      <c r="B7" s="54"/>
      <c r="C7" s="54">
        <v>1</v>
      </c>
      <c r="D7" s="54" t="s">
        <v>390</v>
      </c>
      <c r="E7" s="54" t="s">
        <v>31</v>
      </c>
      <c r="F7" s="55">
        <v>13.618500000000001</v>
      </c>
      <c r="G7" s="56"/>
      <c r="H7" s="56">
        <f t="shared" ref="H7:H12" si="0">F7*G7</f>
        <v>0</v>
      </c>
      <c r="L7" s="52">
        <v>1.53</v>
      </c>
      <c r="M7" s="52">
        <v>5.2</v>
      </c>
      <c r="N7" s="52">
        <v>2.2000000000000002</v>
      </c>
      <c r="O7" s="52">
        <f t="shared" ref="O7:O12" si="1">M7*N7</f>
        <v>11.440000000000001</v>
      </c>
      <c r="P7" s="52">
        <f t="shared" ref="P7:P12" si="2">L7+O7</f>
        <v>12.97</v>
      </c>
      <c r="Q7" s="52">
        <v>1.05</v>
      </c>
      <c r="R7" s="52">
        <f t="shared" ref="R7:R12" si="3">P7*Q7</f>
        <v>13.618500000000001</v>
      </c>
    </row>
    <row r="8" spans="1:18">
      <c r="A8" s="54"/>
      <c r="B8" s="54"/>
      <c r="C8" s="54">
        <v>2</v>
      </c>
      <c r="D8" s="54" t="s">
        <v>391</v>
      </c>
      <c r="E8" s="54" t="s">
        <v>31</v>
      </c>
      <c r="F8" s="55">
        <v>13.618500000000001</v>
      </c>
      <c r="G8" s="56"/>
      <c r="H8" s="56">
        <f t="shared" si="0"/>
        <v>0</v>
      </c>
      <c r="L8" s="52">
        <v>1.53</v>
      </c>
      <c r="M8" s="52">
        <v>5.2</v>
      </c>
      <c r="N8" s="52">
        <v>2.2000000000000002</v>
      </c>
      <c r="O8" s="52">
        <f t="shared" si="1"/>
        <v>11.440000000000001</v>
      </c>
      <c r="P8" s="52">
        <f t="shared" si="2"/>
        <v>12.97</v>
      </c>
      <c r="Q8" s="52">
        <v>1.05</v>
      </c>
      <c r="R8" s="52">
        <f t="shared" si="3"/>
        <v>13.618500000000001</v>
      </c>
    </row>
    <row r="9" spans="1:18">
      <c r="A9" s="54"/>
      <c r="B9" s="54"/>
      <c r="C9" s="54">
        <v>3</v>
      </c>
      <c r="D9" s="54" t="s">
        <v>392</v>
      </c>
      <c r="E9" s="54" t="s">
        <v>31</v>
      </c>
      <c r="F9" s="55">
        <v>14.595000000000001</v>
      </c>
      <c r="G9" s="56"/>
      <c r="H9" s="56">
        <f t="shared" si="0"/>
        <v>0</v>
      </c>
      <c r="L9" s="52">
        <v>2.1</v>
      </c>
      <c r="M9" s="52">
        <v>5.9</v>
      </c>
      <c r="N9" s="52">
        <v>2</v>
      </c>
      <c r="O9" s="52">
        <f t="shared" si="1"/>
        <v>11.8</v>
      </c>
      <c r="P9" s="52">
        <f t="shared" si="2"/>
        <v>13.9</v>
      </c>
      <c r="Q9" s="52">
        <v>1.05</v>
      </c>
      <c r="R9" s="52">
        <f t="shared" si="3"/>
        <v>14.595000000000001</v>
      </c>
    </row>
    <row r="10" spans="1:18">
      <c r="A10" s="54"/>
      <c r="B10" s="54"/>
      <c r="C10" s="54">
        <v>4</v>
      </c>
      <c r="D10" s="54" t="s">
        <v>393</v>
      </c>
      <c r="E10" s="54" t="s">
        <v>31</v>
      </c>
      <c r="F10" s="55">
        <v>15.771000000000001</v>
      </c>
      <c r="G10" s="56"/>
      <c r="H10" s="56">
        <f t="shared" si="0"/>
        <v>0</v>
      </c>
      <c r="L10" s="52">
        <v>2.42</v>
      </c>
      <c r="M10" s="52">
        <v>6.3</v>
      </c>
      <c r="N10" s="52">
        <v>2</v>
      </c>
      <c r="O10" s="52">
        <f t="shared" si="1"/>
        <v>12.6</v>
      </c>
      <c r="P10" s="52">
        <f t="shared" si="2"/>
        <v>15.02</v>
      </c>
      <c r="Q10" s="52">
        <v>1.05</v>
      </c>
      <c r="R10" s="52">
        <f t="shared" si="3"/>
        <v>15.771000000000001</v>
      </c>
    </row>
    <row r="11" spans="1:18">
      <c r="A11" s="54"/>
      <c r="B11" s="54"/>
      <c r="C11" s="54">
        <v>5</v>
      </c>
      <c r="D11" s="54" t="s">
        <v>394</v>
      </c>
      <c r="E11" s="54" t="s">
        <v>31</v>
      </c>
      <c r="F11" s="55">
        <v>22.889999999999997</v>
      </c>
      <c r="G11" s="56"/>
      <c r="H11" s="56">
        <f t="shared" si="0"/>
        <v>0</v>
      </c>
      <c r="L11" s="52">
        <v>4.5999999999999996</v>
      </c>
      <c r="M11" s="52">
        <v>8.6</v>
      </c>
      <c r="N11" s="52">
        <v>2</v>
      </c>
      <c r="O11" s="52">
        <f t="shared" si="1"/>
        <v>17.2</v>
      </c>
      <c r="P11" s="52">
        <f t="shared" si="2"/>
        <v>21.799999999999997</v>
      </c>
      <c r="Q11" s="52">
        <v>1.05</v>
      </c>
      <c r="R11" s="52">
        <f t="shared" si="3"/>
        <v>22.889999999999997</v>
      </c>
    </row>
    <row r="12" spans="1:18">
      <c r="A12" s="54"/>
      <c r="B12" s="54"/>
      <c r="C12" s="54">
        <v>6</v>
      </c>
      <c r="D12" s="54" t="s">
        <v>395</v>
      </c>
      <c r="E12" s="54" t="s">
        <v>31</v>
      </c>
      <c r="F12" s="55">
        <v>10.993499999999999</v>
      </c>
      <c r="G12" s="56"/>
      <c r="H12" s="56">
        <f t="shared" si="0"/>
        <v>0</v>
      </c>
      <c r="L12" s="52">
        <v>1.27</v>
      </c>
      <c r="M12" s="52">
        <v>4.5999999999999996</v>
      </c>
      <c r="N12" s="52">
        <v>2</v>
      </c>
      <c r="O12" s="52">
        <f t="shared" si="1"/>
        <v>9.1999999999999993</v>
      </c>
      <c r="P12" s="52">
        <f t="shared" si="2"/>
        <v>10.469999999999999</v>
      </c>
      <c r="Q12" s="52">
        <v>1.05</v>
      </c>
      <c r="R12" s="52">
        <f t="shared" si="3"/>
        <v>10.993499999999999</v>
      </c>
    </row>
    <row r="13" spans="1:18" ht="123.75">
      <c r="A13" s="78"/>
      <c r="B13" s="78"/>
      <c r="C13" s="78"/>
      <c r="D13" s="75" t="s">
        <v>135</v>
      </c>
      <c r="E13" s="78"/>
      <c r="F13" s="98"/>
      <c r="G13" s="99"/>
      <c r="H13" s="99"/>
    </row>
    <row r="14" spans="1:18" ht="165.75">
      <c r="A14" s="2" t="str">
        <f>$A$2</f>
        <v>C.5</v>
      </c>
      <c r="B14" s="2">
        <f>COUNT(B$5:B6)+1</f>
        <v>2</v>
      </c>
      <c r="C14" s="2"/>
      <c r="D14" s="2" t="s">
        <v>963</v>
      </c>
      <c r="E14" s="2"/>
      <c r="F14" s="279"/>
      <c r="G14" s="5"/>
      <c r="H14" s="5"/>
      <c r="I14" s="36" t="s">
        <v>440</v>
      </c>
      <c r="J14" s="36" t="s">
        <v>450</v>
      </c>
      <c r="P14" s="52" t="s">
        <v>197</v>
      </c>
      <c r="Q14" s="52" t="s">
        <v>55</v>
      </c>
      <c r="R14" s="52" t="s">
        <v>7</v>
      </c>
    </row>
    <row r="15" spans="1:18">
      <c r="A15" s="54"/>
      <c r="B15" s="54"/>
      <c r="C15" s="54">
        <v>1</v>
      </c>
      <c r="D15" s="54" t="s">
        <v>439</v>
      </c>
      <c r="E15" s="54" t="s">
        <v>31</v>
      </c>
      <c r="F15" s="55">
        <v>33.285000000000004</v>
      </c>
      <c r="G15" s="56"/>
      <c r="H15" s="56">
        <f>F15*G15</f>
        <v>0</v>
      </c>
      <c r="P15" s="52">
        <v>31.7</v>
      </c>
      <c r="Q15" s="52">
        <v>1.05</v>
      </c>
      <c r="R15" s="52">
        <f>P15*Q15</f>
        <v>33.285000000000004</v>
      </c>
    </row>
    <row r="16" spans="1:18" ht="165.75">
      <c r="A16" s="2" t="str">
        <f>$A$2</f>
        <v>C.5</v>
      </c>
      <c r="B16" s="2">
        <f>COUNT(B$5:B15)+1</f>
        <v>3</v>
      </c>
      <c r="C16" s="2"/>
      <c r="D16" s="2" t="s">
        <v>1263</v>
      </c>
      <c r="E16" s="2"/>
      <c r="F16" s="279"/>
      <c r="G16" s="5"/>
      <c r="H16" s="5"/>
      <c r="I16" s="36" t="s">
        <v>453</v>
      </c>
      <c r="J16" s="36" t="s">
        <v>454</v>
      </c>
      <c r="P16" s="52" t="s">
        <v>197</v>
      </c>
      <c r="Q16" s="52" t="s">
        <v>55</v>
      </c>
      <c r="R16" s="52" t="s">
        <v>7</v>
      </c>
    </row>
    <row r="17" spans="1:18" ht="12.75" customHeight="1">
      <c r="A17" s="54"/>
      <c r="B17" s="54"/>
      <c r="C17" s="54">
        <v>1</v>
      </c>
      <c r="D17" s="54" t="s">
        <v>455</v>
      </c>
      <c r="E17" s="54" t="s">
        <v>31</v>
      </c>
      <c r="F17" s="55">
        <v>34.430000000000007</v>
      </c>
      <c r="G17" s="56"/>
      <c r="H17" s="56">
        <f t="shared" ref="H17" si="4">F17*G17</f>
        <v>0</v>
      </c>
      <c r="P17" s="52">
        <v>31.3</v>
      </c>
      <c r="Q17" s="52">
        <v>1.1000000000000001</v>
      </c>
      <c r="R17" s="52">
        <f t="shared" ref="R17" si="5">P17*Q17</f>
        <v>34.430000000000007</v>
      </c>
    </row>
    <row r="18" spans="1:18" ht="12.75" customHeight="1">
      <c r="A18" s="54"/>
      <c r="B18" s="54"/>
      <c r="C18" s="54">
        <v>2</v>
      </c>
      <c r="D18" s="54" t="s">
        <v>456</v>
      </c>
      <c r="E18" s="54" t="s">
        <v>31</v>
      </c>
      <c r="F18" s="55">
        <v>22.77</v>
      </c>
      <c r="G18" s="56"/>
      <c r="H18" s="56">
        <f t="shared" ref="H18" si="6">F18*G18</f>
        <v>0</v>
      </c>
      <c r="P18" s="52">
        <v>20.7</v>
      </c>
      <c r="Q18" s="52">
        <v>1.1000000000000001</v>
      </c>
      <c r="R18" s="52">
        <f t="shared" ref="R18" si="7">P18*Q18</f>
        <v>22.77</v>
      </c>
    </row>
    <row r="19" spans="1:18" ht="12.75" customHeight="1">
      <c r="A19" s="54"/>
      <c r="B19" s="54"/>
      <c r="C19" s="54">
        <v>3</v>
      </c>
      <c r="D19" s="54" t="s">
        <v>460</v>
      </c>
      <c r="E19" s="54" t="s">
        <v>31</v>
      </c>
      <c r="F19" s="55">
        <v>2.3100000000000005</v>
      </c>
      <c r="G19" s="56"/>
      <c r="H19" s="56">
        <f t="shared" ref="H19" si="8">F19*G19</f>
        <v>0</v>
      </c>
      <c r="P19" s="52">
        <v>2.1</v>
      </c>
      <c r="Q19" s="52">
        <v>1.1000000000000001</v>
      </c>
      <c r="R19" s="52">
        <f t="shared" ref="R19" si="9">P19*Q19</f>
        <v>2.3100000000000005</v>
      </c>
    </row>
    <row r="20" spans="1:18" ht="12.75" customHeight="1">
      <c r="A20" s="54"/>
      <c r="B20" s="54"/>
      <c r="C20" s="54">
        <v>4</v>
      </c>
      <c r="D20" s="54" t="s">
        <v>228</v>
      </c>
      <c r="E20" s="54" t="s">
        <v>31</v>
      </c>
      <c r="F20" s="55">
        <v>2.64</v>
      </c>
      <c r="G20" s="56"/>
      <c r="H20" s="56">
        <f t="shared" ref="H20" si="10">F20*G20</f>
        <v>0</v>
      </c>
      <c r="P20" s="52">
        <v>2.4</v>
      </c>
      <c r="Q20" s="52">
        <v>1.1000000000000001</v>
      </c>
      <c r="R20" s="52">
        <f t="shared" ref="R20" si="11">P20*Q20</f>
        <v>2.64</v>
      </c>
    </row>
    <row r="21" spans="1:18" ht="12.75" customHeight="1">
      <c r="A21" s="54"/>
      <c r="B21" s="54"/>
      <c r="C21" s="54">
        <v>5</v>
      </c>
      <c r="D21" s="54" t="s">
        <v>461</v>
      </c>
      <c r="E21" s="54" t="s">
        <v>31</v>
      </c>
      <c r="F21" s="55">
        <v>1.4300000000000002</v>
      </c>
      <c r="G21" s="56"/>
      <c r="H21" s="56">
        <f t="shared" ref="H21" si="12">F21*G21</f>
        <v>0</v>
      </c>
      <c r="P21" s="52">
        <v>1.3</v>
      </c>
      <c r="Q21" s="52">
        <v>1.1000000000000001</v>
      </c>
      <c r="R21" s="52">
        <f t="shared" ref="R21" si="13">P21*Q21</f>
        <v>1.4300000000000002</v>
      </c>
    </row>
    <row r="22" spans="1:18" ht="12.75" customHeight="1">
      <c r="A22" s="54"/>
      <c r="B22" s="54"/>
      <c r="C22" s="54">
        <v>6</v>
      </c>
      <c r="D22" s="54" t="s">
        <v>462</v>
      </c>
      <c r="E22" s="54" t="s">
        <v>31</v>
      </c>
      <c r="F22" s="55">
        <v>4.8400000000000007</v>
      </c>
      <c r="G22" s="56"/>
      <c r="H22" s="56">
        <f t="shared" ref="H22" si="14">F22*G22</f>
        <v>0</v>
      </c>
      <c r="P22" s="52">
        <v>4.4000000000000004</v>
      </c>
      <c r="Q22" s="52">
        <v>1.1000000000000001</v>
      </c>
      <c r="R22" s="52">
        <f t="shared" ref="R22" si="15">P22*Q22</f>
        <v>4.8400000000000007</v>
      </c>
    </row>
    <row r="23" spans="1:18" ht="12.75" customHeight="1">
      <c r="A23" s="54"/>
      <c r="B23" s="54"/>
      <c r="C23" s="54">
        <v>7</v>
      </c>
      <c r="D23" s="54" t="s">
        <v>457</v>
      </c>
      <c r="E23" s="54" t="s">
        <v>31</v>
      </c>
      <c r="F23" s="55">
        <v>10.450000000000001</v>
      </c>
      <c r="G23" s="56"/>
      <c r="H23" s="56">
        <f t="shared" ref="H23" si="16">F23*G23</f>
        <v>0</v>
      </c>
      <c r="P23" s="52">
        <v>9.5</v>
      </c>
      <c r="Q23" s="52">
        <v>1.1000000000000001</v>
      </c>
      <c r="R23" s="52">
        <f t="shared" ref="R23" si="17">P23*Q23</f>
        <v>10.450000000000001</v>
      </c>
    </row>
    <row r="24" spans="1:18" ht="165.75">
      <c r="A24" s="2" t="str">
        <f>$A$2</f>
        <v>C.5</v>
      </c>
      <c r="B24" s="2">
        <f>COUNT(B$5:B18)+1</f>
        <v>4</v>
      </c>
      <c r="C24" s="2"/>
      <c r="D24" s="2" t="s">
        <v>1265</v>
      </c>
      <c r="E24" s="2"/>
      <c r="F24" s="279"/>
      <c r="G24" s="5"/>
      <c r="H24" s="5"/>
      <c r="I24" s="36" t="s">
        <v>458</v>
      </c>
      <c r="J24" s="36" t="s">
        <v>459</v>
      </c>
      <c r="P24" s="52" t="s">
        <v>197</v>
      </c>
      <c r="Q24" s="52" t="s">
        <v>55</v>
      </c>
      <c r="R24" s="52" t="s">
        <v>7</v>
      </c>
    </row>
    <row r="25" spans="1:18" ht="12.75" customHeight="1">
      <c r="A25" s="54"/>
      <c r="B25" s="54"/>
      <c r="C25" s="54">
        <v>1</v>
      </c>
      <c r="D25" s="54" t="s">
        <v>463</v>
      </c>
      <c r="E25" s="54" t="s">
        <v>31</v>
      </c>
      <c r="F25" s="55">
        <v>0.88000000000000012</v>
      </c>
      <c r="G25" s="56"/>
      <c r="H25" s="56">
        <f t="shared" ref="H25" si="18">F25*G25</f>
        <v>0</v>
      </c>
      <c r="P25" s="52">
        <v>0.8</v>
      </c>
      <c r="Q25" s="52">
        <v>1.1000000000000001</v>
      </c>
      <c r="R25" s="52">
        <f t="shared" ref="R25" si="19">P25*Q25</f>
        <v>0.88000000000000012</v>
      </c>
    </row>
    <row r="26" spans="1:18" ht="12.75" customHeight="1">
      <c r="A26" s="54"/>
      <c r="B26" s="54"/>
      <c r="C26" s="54">
        <v>2</v>
      </c>
      <c r="D26" s="54" t="s">
        <v>464</v>
      </c>
      <c r="E26" s="54" t="s">
        <v>31</v>
      </c>
      <c r="F26" s="55">
        <v>0.88000000000000012</v>
      </c>
      <c r="G26" s="56"/>
      <c r="H26" s="56">
        <f t="shared" ref="H26" si="20">F26*G26</f>
        <v>0</v>
      </c>
      <c r="P26" s="52">
        <v>0.8</v>
      </c>
      <c r="Q26" s="52">
        <v>1.1000000000000001</v>
      </c>
      <c r="R26" s="52">
        <f t="shared" ref="R26" si="21">P26*Q26</f>
        <v>0.88000000000000012</v>
      </c>
    </row>
    <row r="27" spans="1:18" s="24" customFormat="1" ht="38.25">
      <c r="A27" s="2" t="str">
        <f>$A$2</f>
        <v>C.5</v>
      </c>
      <c r="B27" s="2">
        <f>COUNT(B$5:B26)+1</f>
        <v>5</v>
      </c>
      <c r="C27" s="2"/>
      <c r="D27" s="2" t="s">
        <v>969</v>
      </c>
      <c r="E27" s="2"/>
      <c r="F27" s="279"/>
      <c r="G27" s="5"/>
      <c r="H27" s="5"/>
      <c r="I27" s="185" t="s">
        <v>971</v>
      </c>
      <c r="J27" s="191"/>
      <c r="K27" s="191"/>
      <c r="L27" s="191"/>
      <c r="M27" s="191"/>
      <c r="N27" s="191"/>
      <c r="O27" s="191"/>
      <c r="P27" s="191" t="s">
        <v>52</v>
      </c>
      <c r="Q27" s="191" t="s">
        <v>55</v>
      </c>
      <c r="R27" s="191"/>
    </row>
    <row r="28" spans="1:18" s="24" customFormat="1">
      <c r="A28" s="54"/>
      <c r="B28" s="54"/>
      <c r="C28" s="54">
        <v>1</v>
      </c>
      <c r="D28" s="54" t="s">
        <v>144</v>
      </c>
      <c r="E28" s="54" t="s">
        <v>34</v>
      </c>
      <c r="F28" s="55">
        <v>11</v>
      </c>
      <c r="G28" s="56"/>
      <c r="H28" s="56">
        <f>F28*G28</f>
        <v>0</v>
      </c>
      <c r="I28" s="185"/>
      <c r="J28" s="191"/>
      <c r="K28" s="191"/>
      <c r="L28" s="191"/>
      <c r="M28" s="191"/>
      <c r="N28" s="191"/>
      <c r="O28" s="191"/>
      <c r="P28" s="191">
        <v>10</v>
      </c>
      <c r="Q28" s="191">
        <v>1.1000000000000001</v>
      </c>
      <c r="R28" s="191">
        <f>P28*Q28</f>
        <v>11</v>
      </c>
    </row>
    <row r="29" spans="1:18" s="24" customFormat="1" ht="38.25">
      <c r="A29" s="2" t="str">
        <f>$A$2</f>
        <v>C.5</v>
      </c>
      <c r="B29" s="2">
        <f>COUNT(B$5:B28)+1</f>
        <v>6</v>
      </c>
      <c r="C29" s="2"/>
      <c r="D29" s="2" t="s">
        <v>976</v>
      </c>
      <c r="E29" s="2"/>
      <c r="F29" s="279"/>
      <c r="G29" s="5"/>
      <c r="H29" s="5"/>
      <c r="I29" s="185" t="s">
        <v>972</v>
      </c>
      <c r="J29" s="191"/>
      <c r="K29" s="191"/>
      <c r="L29" s="191"/>
      <c r="M29" s="191"/>
      <c r="N29" s="191"/>
      <c r="O29" s="191"/>
      <c r="P29" s="191" t="s">
        <v>52</v>
      </c>
      <c r="Q29" s="191" t="s">
        <v>55</v>
      </c>
      <c r="R29" s="191"/>
    </row>
    <row r="30" spans="1:18" s="24" customFormat="1">
      <c r="A30" s="54"/>
      <c r="B30" s="54"/>
      <c r="C30" s="54">
        <v>1</v>
      </c>
      <c r="D30" s="54" t="s">
        <v>970</v>
      </c>
      <c r="E30" s="54" t="s">
        <v>34</v>
      </c>
      <c r="F30" s="55">
        <v>39.6</v>
      </c>
      <c r="G30" s="56"/>
      <c r="H30" s="56">
        <f>F30*G30</f>
        <v>0</v>
      </c>
      <c r="I30" s="185"/>
      <c r="J30" s="191"/>
      <c r="K30" s="191"/>
      <c r="L30" s="191"/>
      <c r="M30" s="191"/>
      <c r="N30" s="191"/>
      <c r="O30" s="191"/>
      <c r="P30" s="191">
        <v>36</v>
      </c>
      <c r="Q30" s="191">
        <v>1.1000000000000001</v>
      </c>
      <c r="R30" s="191">
        <f>P30*Q30</f>
        <v>39.6</v>
      </c>
    </row>
    <row r="31" spans="1:18" s="24" customFormat="1" ht="40.5" customHeight="1">
      <c r="A31" s="2" t="str">
        <f>$A$2</f>
        <v>C.5</v>
      </c>
      <c r="B31" s="2">
        <f>COUNT(B$5:B30)+1</f>
        <v>7</v>
      </c>
      <c r="C31" s="2"/>
      <c r="D31" s="2" t="s">
        <v>973</v>
      </c>
      <c r="E31" s="2"/>
      <c r="F31" s="279"/>
      <c r="G31" s="5"/>
      <c r="H31" s="5"/>
      <c r="I31" s="185" t="s">
        <v>975</v>
      </c>
      <c r="J31" s="191"/>
      <c r="K31" s="191"/>
      <c r="L31" s="191"/>
      <c r="M31" s="191"/>
      <c r="N31" s="191"/>
      <c r="O31" s="191"/>
      <c r="P31" s="191" t="s">
        <v>52</v>
      </c>
      <c r="Q31" s="191" t="s">
        <v>55</v>
      </c>
      <c r="R31" s="191"/>
    </row>
    <row r="32" spans="1:18" s="24" customFormat="1">
      <c r="A32" s="54"/>
      <c r="B32" s="54"/>
      <c r="C32" s="54">
        <v>1</v>
      </c>
      <c r="D32" s="54" t="s">
        <v>974</v>
      </c>
      <c r="E32" s="54" t="s">
        <v>34</v>
      </c>
      <c r="F32" s="55">
        <v>13.200000000000001</v>
      </c>
      <c r="G32" s="56"/>
      <c r="H32" s="56">
        <f>F32*G32</f>
        <v>0</v>
      </c>
      <c r="I32" s="185"/>
      <c r="J32" s="191"/>
      <c r="K32" s="191"/>
      <c r="L32" s="191"/>
      <c r="M32" s="191"/>
      <c r="N32" s="191"/>
      <c r="O32" s="191"/>
      <c r="P32" s="191">
        <v>12</v>
      </c>
      <c r="Q32" s="191">
        <v>1.1000000000000001</v>
      </c>
      <c r="R32" s="191">
        <f>P32*Q32</f>
        <v>13.200000000000001</v>
      </c>
    </row>
    <row r="33" spans="1:25" s="24" customFormat="1" ht="27.75" customHeight="1">
      <c r="A33" s="2" t="str">
        <f>'C.6'!$A$2</f>
        <v>C.6</v>
      </c>
      <c r="B33" s="2">
        <f>COUNT(B$5:B31)+1</f>
        <v>8</v>
      </c>
      <c r="C33" s="2"/>
      <c r="D33" s="2" t="s">
        <v>65</v>
      </c>
      <c r="E33" s="2"/>
      <c r="F33" s="279"/>
      <c r="G33" s="5"/>
      <c r="H33" s="5"/>
      <c r="I33" s="185" t="s">
        <v>64</v>
      </c>
      <c r="J33" s="191"/>
      <c r="K33" s="191"/>
      <c r="L33" s="191"/>
      <c r="M33" s="191"/>
      <c r="N33" s="191"/>
      <c r="O33" s="191"/>
      <c r="P33" s="191" t="s">
        <v>52</v>
      </c>
      <c r="Q33" s="191" t="s">
        <v>55</v>
      </c>
      <c r="R33" s="191"/>
    </row>
    <row r="34" spans="1:25" s="24" customFormat="1" ht="13.5" customHeight="1">
      <c r="A34" s="54"/>
      <c r="B34" s="54"/>
      <c r="C34" s="54">
        <v>1</v>
      </c>
      <c r="D34" s="54" t="s">
        <v>145</v>
      </c>
      <c r="E34" s="54" t="s">
        <v>34</v>
      </c>
      <c r="F34" s="55">
        <v>8.4</v>
      </c>
      <c r="G34" s="56"/>
      <c r="H34" s="56">
        <f>F34*G34</f>
        <v>0</v>
      </c>
      <c r="I34" s="185"/>
      <c r="J34" s="191"/>
      <c r="K34" s="191"/>
      <c r="L34" s="191"/>
      <c r="M34" s="191"/>
      <c r="N34" s="191"/>
      <c r="O34" s="191"/>
      <c r="P34" s="191">
        <v>8</v>
      </c>
      <c r="Q34" s="191">
        <v>1.05</v>
      </c>
      <c r="R34" s="191">
        <f>P34*Q34</f>
        <v>8.4</v>
      </c>
    </row>
    <row r="35" spans="1:25">
      <c r="A35"/>
      <c r="B35"/>
      <c r="C35" s="78"/>
      <c r="D35" s="78"/>
      <c r="E35" s="78"/>
      <c r="F35" s="98"/>
      <c r="G35" s="99"/>
      <c r="H35" s="99"/>
      <c r="R35" s="52"/>
    </row>
    <row r="36" spans="1:25" ht="105.75" customHeight="1">
      <c r="A36" s="78"/>
      <c r="B36" s="78"/>
      <c r="C36" s="78"/>
      <c r="D36" s="75" t="s">
        <v>1262</v>
      </c>
      <c r="E36" s="78"/>
      <c r="F36" s="98"/>
      <c r="G36" s="99"/>
      <c r="H36" s="99"/>
      <c r="R36" s="52"/>
      <c r="V36" s="36"/>
    </row>
    <row r="37" spans="1:25" ht="102">
      <c r="A37" s="2" t="str">
        <f>$A$2</f>
        <v>C.5</v>
      </c>
      <c r="B37" s="2">
        <f>COUNT(B$5:B36)+1</f>
        <v>9</v>
      </c>
      <c r="C37" s="2"/>
      <c r="D37" s="2" t="s">
        <v>1264</v>
      </c>
      <c r="E37" s="2"/>
      <c r="F37" s="279"/>
      <c r="G37" s="5"/>
      <c r="H37" s="5"/>
      <c r="I37" s="36" t="s">
        <v>155</v>
      </c>
      <c r="O37" s="52" t="s">
        <v>156</v>
      </c>
      <c r="P37" s="52" t="s">
        <v>49</v>
      </c>
      <c r="Q37" s="52" t="s">
        <v>55</v>
      </c>
      <c r="R37" s="52" t="s">
        <v>7</v>
      </c>
      <c r="S37" s="103"/>
      <c r="T37" s="103"/>
      <c r="W37" s="103"/>
      <c r="X37" s="103"/>
      <c r="Y37" s="36"/>
    </row>
    <row r="38" spans="1:25">
      <c r="A38" s="54"/>
      <c r="B38" s="54"/>
      <c r="C38" s="54">
        <v>1</v>
      </c>
      <c r="D38" s="54" t="s">
        <v>227</v>
      </c>
      <c r="E38" s="54" t="s">
        <v>31</v>
      </c>
      <c r="F38" s="55">
        <v>13.858000000000001</v>
      </c>
      <c r="G38" s="56"/>
      <c r="H38" s="56">
        <f t="shared" ref="H38" si="22">F38*G38</f>
        <v>0</v>
      </c>
      <c r="O38" s="52">
        <v>5.2</v>
      </c>
      <c r="P38" s="52">
        <v>2.6</v>
      </c>
      <c r="Q38" s="52">
        <v>1.0249999999999999</v>
      </c>
      <c r="R38" s="52">
        <f t="shared" ref="R38" si="23">O38*P38*Q38</f>
        <v>13.858000000000001</v>
      </c>
    </row>
    <row r="39" spans="1:25">
      <c r="A39" s="54"/>
      <c r="B39" s="54"/>
      <c r="C39" s="54">
        <v>2</v>
      </c>
      <c r="D39" s="54" t="s">
        <v>231</v>
      </c>
      <c r="E39" s="54" t="s">
        <v>31</v>
      </c>
      <c r="F39" s="55">
        <v>13.858000000000001</v>
      </c>
      <c r="G39" s="56"/>
      <c r="H39" s="56">
        <f t="shared" ref="H39" si="24">F39*G39</f>
        <v>0</v>
      </c>
      <c r="N39"/>
      <c r="O39" s="52">
        <v>5.2</v>
      </c>
      <c r="P39" s="52">
        <v>2.6</v>
      </c>
      <c r="Q39" s="52">
        <v>1.0249999999999999</v>
      </c>
      <c r="R39" s="52">
        <f t="shared" ref="R39" si="25">O39*P39*Q39</f>
        <v>13.858000000000001</v>
      </c>
    </row>
    <row r="40" spans="1:25">
      <c r="A40" s="54"/>
      <c r="B40" s="54"/>
      <c r="C40" s="54">
        <v>3</v>
      </c>
      <c r="D40" s="54" t="s">
        <v>228</v>
      </c>
      <c r="E40" s="54" t="s">
        <v>31</v>
      </c>
      <c r="F40" s="55">
        <v>16.789499999999997</v>
      </c>
      <c r="G40" s="56"/>
      <c r="H40" s="56">
        <f t="shared" ref="H40:H45" si="26">F40*G40</f>
        <v>0</v>
      </c>
      <c r="O40" s="52">
        <v>6.3</v>
      </c>
      <c r="P40" s="52">
        <v>2.6</v>
      </c>
      <c r="Q40" s="52">
        <v>1.0249999999999999</v>
      </c>
      <c r="R40" s="52">
        <f t="shared" ref="R40:R45" si="27">O40*P40*Q40</f>
        <v>16.789499999999997</v>
      </c>
    </row>
    <row r="41" spans="1:25">
      <c r="A41" s="54"/>
      <c r="B41" s="54"/>
      <c r="C41" s="54">
        <v>4</v>
      </c>
      <c r="D41" s="54" t="s">
        <v>230</v>
      </c>
      <c r="E41" s="54" t="s">
        <v>31</v>
      </c>
      <c r="F41" s="55">
        <v>15.7235</v>
      </c>
      <c r="G41" s="56"/>
      <c r="H41" s="56">
        <f t="shared" ref="H41" si="28">F41*G41</f>
        <v>0</v>
      </c>
      <c r="O41" s="52">
        <v>5.9</v>
      </c>
      <c r="P41" s="52">
        <v>2.6</v>
      </c>
      <c r="Q41" s="52">
        <v>1.0249999999999999</v>
      </c>
      <c r="R41" s="52">
        <f t="shared" ref="R41" si="29">O41*P41*Q41</f>
        <v>15.7235</v>
      </c>
    </row>
    <row r="42" spans="1:25">
      <c r="A42" s="54"/>
      <c r="B42" s="54"/>
      <c r="C42" s="54">
        <v>5</v>
      </c>
      <c r="D42" s="54" t="s">
        <v>229</v>
      </c>
      <c r="E42" s="54" t="s">
        <v>31</v>
      </c>
      <c r="F42" s="55">
        <v>22.918999999999997</v>
      </c>
      <c r="G42" s="56"/>
      <c r="H42" s="56">
        <f t="shared" si="26"/>
        <v>0</v>
      </c>
      <c r="O42" s="52">
        <v>8.6</v>
      </c>
      <c r="P42" s="52">
        <v>2.6</v>
      </c>
      <c r="Q42" s="52">
        <v>1.0249999999999999</v>
      </c>
      <c r="R42" s="52">
        <f t="shared" si="27"/>
        <v>22.918999999999997</v>
      </c>
    </row>
    <row r="43" spans="1:25">
      <c r="A43" s="54"/>
      <c r="B43" s="54"/>
      <c r="C43" s="54">
        <v>6</v>
      </c>
      <c r="D43" s="54" t="s">
        <v>465</v>
      </c>
      <c r="E43" s="54" t="s">
        <v>31</v>
      </c>
      <c r="F43" s="55">
        <v>2.1524999999999999</v>
      </c>
      <c r="G43" s="56"/>
      <c r="H43" s="56">
        <f t="shared" si="26"/>
        <v>0</v>
      </c>
      <c r="O43" s="52">
        <v>1</v>
      </c>
      <c r="P43" s="52">
        <v>2.1</v>
      </c>
      <c r="Q43" s="52">
        <v>1.0249999999999999</v>
      </c>
      <c r="R43" s="52">
        <f t="shared" si="27"/>
        <v>2.1524999999999999</v>
      </c>
    </row>
    <row r="44" spans="1:25">
      <c r="A44" s="54"/>
      <c r="B44" s="54"/>
      <c r="C44" s="54">
        <v>7</v>
      </c>
      <c r="D44" s="54" t="s">
        <v>466</v>
      </c>
      <c r="E44" s="54" t="s">
        <v>31</v>
      </c>
      <c r="F44" s="55">
        <v>2.1524999999999999</v>
      </c>
      <c r="G44" s="56"/>
      <c r="H44" s="56">
        <f t="shared" si="26"/>
        <v>0</v>
      </c>
      <c r="O44" s="52">
        <v>1</v>
      </c>
      <c r="P44" s="52">
        <v>2.1</v>
      </c>
      <c r="Q44" s="52">
        <v>1.0249999999999999</v>
      </c>
      <c r="R44" s="52">
        <f t="shared" si="27"/>
        <v>2.1524999999999999</v>
      </c>
    </row>
    <row r="45" spans="1:25">
      <c r="A45" s="54"/>
      <c r="B45" s="54"/>
      <c r="C45" s="54">
        <v>8</v>
      </c>
      <c r="D45" s="54" t="s">
        <v>461</v>
      </c>
      <c r="E45" s="54" t="s">
        <v>31</v>
      </c>
      <c r="F45" s="55">
        <v>12.525499999999999</v>
      </c>
      <c r="G45" s="56"/>
      <c r="H45" s="56">
        <f t="shared" si="26"/>
        <v>0</v>
      </c>
      <c r="O45" s="52">
        <v>4.7</v>
      </c>
      <c r="P45" s="52">
        <v>2.6</v>
      </c>
      <c r="Q45" s="52">
        <v>1.0249999999999999</v>
      </c>
      <c r="R45" s="52">
        <f t="shared" si="27"/>
        <v>12.525499999999999</v>
      </c>
    </row>
    <row r="48" spans="1:25">
      <c r="O48" s="104"/>
      <c r="P48" s="105" t="s">
        <v>232</v>
      </c>
      <c r="R48" s="74"/>
    </row>
    <row r="49" spans="15:18">
      <c r="O49" s="104"/>
      <c r="P49" s="106" t="s">
        <v>490</v>
      </c>
      <c r="R49" s="107">
        <f>SUM(R38:R45)</f>
        <v>99.978499999999997</v>
      </c>
    </row>
  </sheetData>
  <phoneticPr fontId="1" type="noConversion"/>
  <pageMargins left="0.59055118110236227" right="0.19685039370078741" top="0.39370078740157483" bottom="0.19685039370078741" header="0.19685039370078741" footer="0.19685039370078741"/>
  <pageSetup paperSize="9"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19455"/>
    <pageSetUpPr fitToPage="1"/>
  </sheetPr>
  <dimension ref="A1:S29"/>
  <sheetViews>
    <sheetView showGridLines="0" view="pageBreakPreview" zoomScale="125" zoomScaleNormal="100" zoomScaleSheetLayoutView="125" workbookViewId="0">
      <pane ySplit="5" topLeftCell="A6" activePane="bottomLeft" state="frozen"/>
      <selection activeCell="I27" sqref="I27"/>
      <selection pane="bottomLeft" activeCell="I6" sqref="I6"/>
    </sheetView>
  </sheetViews>
  <sheetFormatPr defaultRowHeight="12.75"/>
  <cols>
    <col min="1" max="1" width="4.7109375" style="3" customWidth="1"/>
    <col min="2" max="2" width="3.140625" style="3" customWidth="1"/>
    <col min="3" max="3" width="2.7109375" customWidth="1"/>
    <col min="4" max="4" width="60.42578125" customWidth="1"/>
    <col min="5" max="5" width="5.28515625" customWidth="1"/>
    <col min="6" max="6" width="5.7109375" style="37" customWidth="1"/>
    <col min="7" max="7" width="9.28515625" style="4" customWidth="1"/>
    <col min="8" max="8" width="12.7109375" style="6" customWidth="1"/>
    <col min="9" max="9" width="19.140625" style="7" customWidth="1"/>
    <col min="10" max="13" width="7.85546875" style="52" hidden="1" customWidth="1"/>
    <col min="14" max="17" width="7.85546875" style="52" customWidth="1"/>
    <col min="18" max="18" width="7.85546875" style="37" customWidth="1"/>
  </cols>
  <sheetData>
    <row r="1" spans="1:18">
      <c r="C1" s="94"/>
      <c r="D1" s="94"/>
      <c r="E1" s="94"/>
      <c r="F1" s="95"/>
      <c r="G1" s="96"/>
      <c r="H1" s="97"/>
    </row>
    <row r="2" spans="1:18" ht="15">
      <c r="A2" s="13" t="s">
        <v>74</v>
      </c>
      <c r="B2" s="13"/>
      <c r="C2" s="13"/>
      <c r="D2" s="13" t="s">
        <v>21</v>
      </c>
      <c r="E2" s="13"/>
      <c r="F2" s="14"/>
      <c r="G2" s="15"/>
      <c r="H2" s="15">
        <f>SUM(H6:H29)</f>
        <v>0</v>
      </c>
    </row>
    <row r="3" spans="1:18">
      <c r="A3" s="41"/>
      <c r="B3" s="41"/>
      <c r="C3" s="42"/>
      <c r="D3" s="57" t="s">
        <v>43</v>
      </c>
      <c r="E3" s="57" t="str">
        <f>A2</f>
        <v>C.6</v>
      </c>
      <c r="F3" s="44"/>
      <c r="G3" s="45"/>
      <c r="H3" s="46"/>
    </row>
    <row r="4" spans="1:18" s="43" customFormat="1" ht="12">
      <c r="I4" s="7"/>
      <c r="J4" s="52"/>
      <c r="K4" s="52"/>
      <c r="L4" s="52"/>
      <c r="M4" s="52"/>
      <c r="N4" s="52"/>
      <c r="O4" s="52"/>
      <c r="P4" s="52"/>
      <c r="Q4" s="52"/>
      <c r="R4" s="44"/>
    </row>
    <row r="5" spans="1:18">
      <c r="A5" s="1" t="s">
        <v>0</v>
      </c>
      <c r="B5" s="1"/>
      <c r="C5" s="1"/>
      <c r="D5" s="1" t="s">
        <v>1</v>
      </c>
      <c r="E5" s="1" t="s">
        <v>2</v>
      </c>
      <c r="F5" s="33" t="s">
        <v>3</v>
      </c>
      <c r="G5" s="34" t="s">
        <v>4</v>
      </c>
      <c r="H5" s="34" t="s">
        <v>5</v>
      </c>
    </row>
    <row r="6" spans="1:18" ht="221.25" customHeight="1">
      <c r="A6" s="78"/>
      <c r="B6" s="78"/>
      <c r="C6" s="78"/>
      <c r="D6" s="75" t="s">
        <v>276</v>
      </c>
      <c r="E6" s="78"/>
      <c r="F6" s="98"/>
      <c r="G6" s="99"/>
      <c r="H6" s="99"/>
      <c r="R6" s="52"/>
    </row>
    <row r="7" spans="1:18">
      <c r="A7" s="100"/>
      <c r="B7" s="100"/>
      <c r="C7" s="100"/>
      <c r="D7" s="100"/>
      <c r="E7" s="100"/>
      <c r="F7" s="101"/>
      <c r="G7" s="102"/>
      <c r="H7" s="102"/>
      <c r="R7" s="52"/>
    </row>
    <row r="8" spans="1:18" ht="331.5" customHeight="1">
      <c r="A8" s="2" t="str">
        <f>$A$2</f>
        <v>C.6</v>
      </c>
      <c r="B8" s="2">
        <f>COUNT(B$5:B7)+1</f>
        <v>1</v>
      </c>
      <c r="C8" s="2"/>
      <c r="D8" s="2" t="s">
        <v>506</v>
      </c>
      <c r="E8" s="2"/>
      <c r="F8" s="279"/>
      <c r="G8" s="5"/>
      <c r="H8" s="5"/>
      <c r="I8" s="7" t="s">
        <v>242</v>
      </c>
      <c r="P8" s="52" t="s">
        <v>7</v>
      </c>
      <c r="Q8" s="52" t="s">
        <v>55</v>
      </c>
      <c r="R8" s="52"/>
    </row>
    <row r="9" spans="1:18">
      <c r="A9" s="54"/>
      <c r="B9" s="54"/>
      <c r="C9" s="54">
        <v>1</v>
      </c>
      <c r="D9" s="54" t="s">
        <v>467</v>
      </c>
      <c r="E9" s="54" t="s">
        <v>31</v>
      </c>
      <c r="F9" s="55">
        <v>5.88</v>
      </c>
      <c r="G9" s="56"/>
      <c r="H9" s="56">
        <f>F9*G9</f>
        <v>0</v>
      </c>
      <c r="P9" s="52">
        <v>5.6</v>
      </c>
      <c r="Q9" s="52">
        <v>1.05</v>
      </c>
      <c r="R9" s="52">
        <f>P9*Q9</f>
        <v>5.88</v>
      </c>
    </row>
    <row r="10" spans="1:18">
      <c r="A10" s="54"/>
      <c r="B10" s="54"/>
      <c r="C10" s="54">
        <v>2</v>
      </c>
      <c r="D10" s="54" t="s">
        <v>443</v>
      </c>
      <c r="E10" s="54" t="s">
        <v>31</v>
      </c>
      <c r="F10" s="55">
        <v>40.183500000000002</v>
      </c>
      <c r="G10" s="56"/>
      <c r="H10" s="56">
        <f>F10*G10</f>
        <v>0</v>
      </c>
      <c r="P10" s="52">
        <v>38.270000000000003</v>
      </c>
      <c r="Q10" s="52">
        <v>1.05</v>
      </c>
      <c r="R10" s="52">
        <f>P10*Q10</f>
        <v>40.183500000000002</v>
      </c>
    </row>
    <row r="11" spans="1:18">
      <c r="A11" s="54"/>
      <c r="B11" s="54"/>
      <c r="C11" s="54">
        <v>3</v>
      </c>
      <c r="D11" s="54" t="s">
        <v>468</v>
      </c>
      <c r="E11" s="54" t="s">
        <v>31</v>
      </c>
      <c r="F11" s="55">
        <v>5.25</v>
      </c>
      <c r="G11" s="56"/>
      <c r="H11" s="56">
        <f>F11*G11</f>
        <v>0</v>
      </c>
      <c r="P11" s="52">
        <v>5</v>
      </c>
      <c r="Q11" s="52">
        <v>1.05</v>
      </c>
      <c r="R11" s="52">
        <f>P11*Q11</f>
        <v>5.25</v>
      </c>
    </row>
    <row r="12" spans="1:18">
      <c r="A12" s="54"/>
      <c r="B12" s="54"/>
      <c r="C12" s="54">
        <v>4</v>
      </c>
      <c r="D12" s="54" t="s">
        <v>469</v>
      </c>
      <c r="E12" s="54" t="s">
        <v>31</v>
      </c>
      <c r="F12" s="55">
        <v>38.85</v>
      </c>
      <c r="G12" s="56"/>
      <c r="H12" s="56">
        <f>F12*G12</f>
        <v>0</v>
      </c>
      <c r="P12" s="52">
        <v>37</v>
      </c>
      <c r="Q12" s="52">
        <v>1.05</v>
      </c>
      <c r="R12" s="52">
        <f>P12*Q12</f>
        <v>38.85</v>
      </c>
    </row>
    <row r="13" spans="1:18" ht="237.75" customHeight="1">
      <c r="A13" s="2" t="str">
        <f>$A$2</f>
        <v>C.6</v>
      </c>
      <c r="B13" s="2">
        <f>COUNT(B$5:B12)+1</f>
        <v>2</v>
      </c>
      <c r="C13" s="2"/>
      <c r="D13" s="2" t="s">
        <v>505</v>
      </c>
      <c r="E13" s="2"/>
      <c r="F13" s="279"/>
      <c r="G13" s="5"/>
      <c r="H13" s="5"/>
      <c r="I13" s="7" t="s">
        <v>745</v>
      </c>
      <c r="P13" s="52" t="s">
        <v>7</v>
      </c>
      <c r="Q13" s="52" t="s">
        <v>55</v>
      </c>
      <c r="R13" s="52"/>
    </row>
    <row r="14" spans="1:18">
      <c r="A14" s="54"/>
      <c r="B14" s="54"/>
      <c r="C14" s="54">
        <v>1</v>
      </c>
      <c r="D14" s="54" t="s">
        <v>504</v>
      </c>
      <c r="E14" s="54" t="s">
        <v>31</v>
      </c>
      <c r="F14" s="55">
        <v>5.3549999999999995</v>
      </c>
      <c r="G14" s="56"/>
      <c r="H14" s="56">
        <f>F14*G14</f>
        <v>0</v>
      </c>
      <c r="I14" s="265"/>
      <c r="P14" s="52">
        <v>5.0999999999999996</v>
      </c>
      <c r="Q14" s="52">
        <v>1.05</v>
      </c>
      <c r="R14" s="52">
        <f>P14*Q14</f>
        <v>5.3549999999999995</v>
      </c>
    </row>
    <row r="15" spans="1:18" ht="44.25" customHeight="1">
      <c r="A15" s="2" t="str">
        <f>$A$2</f>
        <v>C.6</v>
      </c>
      <c r="B15" s="2">
        <f>COUNT(B$5:B13)+1</f>
        <v>3</v>
      </c>
      <c r="C15" s="2"/>
      <c r="D15" s="2" t="s">
        <v>243</v>
      </c>
      <c r="E15" s="2"/>
      <c r="F15" s="279"/>
      <c r="G15" s="5"/>
      <c r="H15" s="5"/>
      <c r="I15" s="7" t="s">
        <v>180</v>
      </c>
      <c r="P15" s="52" t="s">
        <v>7</v>
      </c>
      <c r="Q15" s="52" t="s">
        <v>55</v>
      </c>
      <c r="R15" s="52"/>
    </row>
    <row r="16" spans="1:18">
      <c r="A16" s="54"/>
      <c r="B16" s="54"/>
      <c r="C16" s="54">
        <v>1</v>
      </c>
      <c r="D16" s="54" t="s">
        <v>470</v>
      </c>
      <c r="E16" s="54" t="s">
        <v>31</v>
      </c>
      <c r="F16" s="55">
        <v>91.433999999999997</v>
      </c>
      <c r="G16" s="56"/>
      <c r="H16" s="56">
        <f>F16*G16</f>
        <v>0</v>
      </c>
      <c r="I16" s="265"/>
      <c r="P16" s="52">
        <v>87.08</v>
      </c>
      <c r="Q16" s="52">
        <v>1.05</v>
      </c>
      <c r="R16" s="52">
        <f>P16*Q16</f>
        <v>91.433999999999997</v>
      </c>
    </row>
    <row r="17" spans="1:19">
      <c r="A17" s="54"/>
      <c r="B17" s="54"/>
      <c r="C17" s="54">
        <v>2</v>
      </c>
      <c r="D17" s="54" t="s">
        <v>471</v>
      </c>
      <c r="E17" s="54" t="s">
        <v>31</v>
      </c>
      <c r="F17" s="55">
        <v>51.670499999999997</v>
      </c>
      <c r="G17" s="56"/>
      <c r="H17" s="56">
        <f>F17*G17</f>
        <v>0</v>
      </c>
      <c r="I17" s="265"/>
      <c r="P17" s="52">
        <f>66.21-17</f>
        <v>49.209999999999994</v>
      </c>
      <c r="Q17" s="52">
        <v>1.05</v>
      </c>
      <c r="R17" s="52">
        <f>P17*Q17</f>
        <v>51.670499999999997</v>
      </c>
    </row>
    <row r="18" spans="1:19" ht="106.5" customHeight="1">
      <c r="A18" s="2" t="str">
        <f>$A$2</f>
        <v>C.6</v>
      </c>
      <c r="B18" s="2">
        <f>COUNT(B$5:B17)+1</f>
        <v>4</v>
      </c>
      <c r="C18" s="2"/>
      <c r="D18" s="2" t="s">
        <v>244</v>
      </c>
      <c r="E18" s="2"/>
      <c r="F18" s="279"/>
      <c r="G18" s="5"/>
      <c r="H18" s="5"/>
      <c r="I18" s="7" t="s">
        <v>60</v>
      </c>
      <c r="N18" s="52" t="s">
        <v>7</v>
      </c>
      <c r="O18" s="52" t="s">
        <v>12</v>
      </c>
      <c r="P18" s="52" t="s">
        <v>55</v>
      </c>
      <c r="Q18" s="52" t="s">
        <v>157</v>
      </c>
      <c r="R18" s="52" t="s">
        <v>162</v>
      </c>
    </row>
    <row r="19" spans="1:19" ht="14.25" customHeight="1">
      <c r="A19" s="54"/>
      <c r="B19" s="54"/>
      <c r="C19" s="54">
        <v>1</v>
      </c>
      <c r="D19" s="54" t="s">
        <v>472</v>
      </c>
      <c r="E19" s="54" t="s">
        <v>30</v>
      </c>
      <c r="F19" s="55">
        <v>1</v>
      </c>
      <c r="G19" s="56"/>
      <c r="H19" s="56">
        <f>F19*G19</f>
        <v>0</v>
      </c>
      <c r="N19" s="52">
        <v>2.4</v>
      </c>
      <c r="O19" s="52">
        <v>1.5</v>
      </c>
      <c r="P19" s="52">
        <v>1</v>
      </c>
      <c r="Q19" s="52">
        <v>380</v>
      </c>
      <c r="R19" s="52">
        <f>N19*O19*P19*Q19</f>
        <v>1367.9999999999998</v>
      </c>
    </row>
    <row r="20" spans="1:19" ht="14.25" customHeight="1">
      <c r="A20" s="54"/>
      <c r="B20" s="54"/>
      <c r="C20" s="54"/>
      <c r="D20" s="54"/>
      <c r="E20" s="54"/>
      <c r="F20" s="55"/>
      <c r="G20" s="56"/>
      <c r="H20" s="56"/>
      <c r="R20" s="52"/>
    </row>
    <row r="21" spans="1:19" ht="211.5" customHeight="1">
      <c r="A21" s="54"/>
      <c r="B21" s="54"/>
      <c r="C21" s="54"/>
      <c r="D21" s="299" t="s">
        <v>1214</v>
      </c>
      <c r="E21" s="54"/>
      <c r="F21" s="55"/>
      <c r="G21" s="56"/>
      <c r="H21" s="56"/>
      <c r="R21" s="52"/>
    </row>
    <row r="22" spans="1:19" s="24" customFormat="1" ht="117" customHeight="1">
      <c r="A22" s="2" t="str">
        <f>$A$2</f>
        <v>C.6</v>
      </c>
      <c r="B22" s="2">
        <f>COUNT(B$5:B19)+1</f>
        <v>5</v>
      </c>
      <c r="C22" s="2"/>
      <c r="D22" s="2" t="s">
        <v>1215</v>
      </c>
      <c r="E22" s="2"/>
      <c r="F22" s="2"/>
      <c r="G22" s="5"/>
      <c r="H22" s="5"/>
      <c r="I22" s="185" t="s">
        <v>473</v>
      </c>
      <c r="J22" s="191"/>
      <c r="K22" s="191"/>
      <c r="L22" s="191"/>
      <c r="M22" s="191"/>
      <c r="N22" s="191" t="s">
        <v>7</v>
      </c>
      <c r="O22" s="191" t="s">
        <v>55</v>
      </c>
      <c r="P22" s="191"/>
      <c r="S22" s="207"/>
    </row>
    <row r="23" spans="1:19">
      <c r="A23" s="54"/>
      <c r="B23" s="54"/>
      <c r="C23" s="54">
        <v>1</v>
      </c>
      <c r="D23" s="54" t="s">
        <v>474</v>
      </c>
      <c r="E23" s="54" t="s">
        <v>31</v>
      </c>
      <c r="F23" s="54">
        <v>45.464999999999996</v>
      </c>
      <c r="G23" s="56"/>
      <c r="H23" s="56">
        <f>F23*G23</f>
        <v>0</v>
      </c>
      <c r="N23" s="52">
        <v>43.3</v>
      </c>
      <c r="O23" s="52">
        <v>1.05</v>
      </c>
      <c r="P23" s="52">
        <f>N23*O23</f>
        <v>45.464999999999996</v>
      </c>
      <c r="Q23"/>
      <c r="R23"/>
    </row>
    <row r="24" spans="1:19">
      <c r="A24" s="54"/>
      <c r="B24" s="54"/>
      <c r="C24" s="54">
        <v>2</v>
      </c>
      <c r="D24" s="54" t="s">
        <v>475</v>
      </c>
      <c r="E24" s="54" t="s">
        <v>31</v>
      </c>
      <c r="F24" s="54">
        <v>29.715000000000003</v>
      </c>
      <c r="G24" s="56"/>
      <c r="H24" s="56">
        <f>F24*G24</f>
        <v>0</v>
      </c>
      <c r="N24" s="52">
        <v>28.3</v>
      </c>
      <c r="O24" s="52">
        <v>1.05</v>
      </c>
      <c r="P24" s="52">
        <f>N24*O24</f>
        <v>29.715000000000003</v>
      </c>
      <c r="Q24"/>
      <c r="R24"/>
    </row>
    <row r="25" spans="1:19" ht="267" customHeight="1">
      <c r="A25" s="2" t="str">
        <f>$A$2</f>
        <v>C.6</v>
      </c>
      <c r="B25" s="2">
        <f>COUNT(B$5:B24)+1</f>
        <v>6</v>
      </c>
      <c r="C25" s="2"/>
      <c r="D25" s="2" t="s">
        <v>1217</v>
      </c>
      <c r="E25" s="2"/>
      <c r="F25" s="2"/>
      <c r="G25" s="5"/>
      <c r="H25" s="5"/>
      <c r="Q25"/>
      <c r="R25"/>
    </row>
    <row r="26" spans="1:19">
      <c r="A26" s="54"/>
      <c r="B26" s="54"/>
      <c r="C26" s="54">
        <v>1</v>
      </c>
      <c r="D26" s="54" t="s">
        <v>1216</v>
      </c>
      <c r="E26" s="54" t="s">
        <v>31</v>
      </c>
      <c r="F26" s="54">
        <v>217.875</v>
      </c>
      <c r="G26" s="56"/>
      <c r="H26" s="56">
        <f>F26*G26</f>
        <v>0</v>
      </c>
      <c r="N26" s="52">
        <v>207.5</v>
      </c>
      <c r="O26" s="52">
        <v>1.05</v>
      </c>
      <c r="P26" s="52">
        <f>N26*O26</f>
        <v>217.875</v>
      </c>
      <c r="Q26"/>
      <c r="R26"/>
    </row>
    <row r="27" spans="1:19" ht="28.5" customHeight="1">
      <c r="A27" s="2" t="str">
        <f>$A$2</f>
        <v>C.6</v>
      </c>
      <c r="B27" s="2">
        <f>COUNT(B$5:B23)+1</f>
        <v>6</v>
      </c>
      <c r="C27" s="2"/>
      <c r="D27" s="2" t="s">
        <v>824</v>
      </c>
      <c r="E27" s="2"/>
      <c r="F27" s="279"/>
      <c r="G27" s="5"/>
      <c r="H27" s="5"/>
      <c r="I27" s="7" t="s">
        <v>64</v>
      </c>
      <c r="P27" s="52" t="s">
        <v>52</v>
      </c>
      <c r="Q27" s="52" t="s">
        <v>55</v>
      </c>
      <c r="R27" s="52"/>
    </row>
    <row r="28" spans="1:19" ht="11.25" customHeight="1">
      <c r="A28" s="54"/>
      <c r="B28" s="54"/>
      <c r="C28" s="54">
        <v>1</v>
      </c>
      <c r="D28" s="54" t="s">
        <v>893</v>
      </c>
      <c r="E28" s="54" t="s">
        <v>34</v>
      </c>
      <c r="F28" s="55">
        <v>32.76</v>
      </c>
      <c r="G28" s="56"/>
      <c r="H28" s="56">
        <f>F28*G28</f>
        <v>0</v>
      </c>
      <c r="P28" s="52">
        <v>31.2</v>
      </c>
      <c r="Q28" s="52">
        <v>1.05</v>
      </c>
      <c r="R28" s="52">
        <f>P28*Q28</f>
        <v>32.76</v>
      </c>
    </row>
    <row r="29" spans="1:19" ht="11.25" customHeight="1">
      <c r="A29" s="54"/>
      <c r="B29" s="54"/>
      <c r="C29" s="54">
        <v>2</v>
      </c>
      <c r="D29" s="54" t="s">
        <v>894</v>
      </c>
      <c r="E29" s="54" t="s">
        <v>34</v>
      </c>
      <c r="F29" s="55">
        <v>46.62</v>
      </c>
      <c r="G29" s="56"/>
      <c r="H29" s="56">
        <f>F29*G29</f>
        <v>0</v>
      </c>
      <c r="P29" s="52">
        <f>37*1.2</f>
        <v>44.4</v>
      </c>
      <c r="Q29" s="52">
        <v>1.05</v>
      </c>
      <c r="R29" s="52">
        <f>P29*Q29</f>
        <v>46.62</v>
      </c>
    </row>
  </sheetData>
  <phoneticPr fontId="1" type="noConversion"/>
  <pageMargins left="0.59055118110236227" right="0.19685039370078741" top="0.39370078740157483" bottom="0.19685039370078741" header="0.19685039370078741" footer="0.19685039370078741"/>
  <pageSetup paperSize="9" fitToHeight="0" orientation="portrait" r:id="rId1"/>
  <rowBreaks count="1" manualBreakCount="1">
    <brk id="15" max="7"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19455"/>
    <pageSetUpPr fitToPage="1"/>
  </sheetPr>
  <dimension ref="A1:S29"/>
  <sheetViews>
    <sheetView showGridLines="0" view="pageBreakPreview" topLeftCell="A27" zoomScale="125" zoomScaleNormal="100" zoomScaleSheetLayoutView="125" workbookViewId="0">
      <selection activeCell="G29" sqref="G6:G29"/>
    </sheetView>
  </sheetViews>
  <sheetFormatPr defaultRowHeight="12.75"/>
  <cols>
    <col min="1" max="1" width="4.7109375" style="3" customWidth="1"/>
    <col min="2" max="2" width="3.42578125" style="3" customWidth="1"/>
    <col min="3" max="3" width="2.7109375" customWidth="1"/>
    <col min="4" max="4" width="55.7109375" customWidth="1"/>
    <col min="5" max="5" width="5" style="93" customWidth="1"/>
    <col min="6" max="6" width="6.7109375" style="37" customWidth="1"/>
    <col min="7" max="7" width="9.28515625" style="4" customWidth="1"/>
    <col min="8" max="8" width="12.7109375" style="6" customWidth="1"/>
    <col min="9" max="9" width="16.7109375" style="36" customWidth="1"/>
    <col min="10" max="10" width="17.5703125" style="52" customWidth="1"/>
    <col min="11" max="18" width="7.85546875" style="52" customWidth="1"/>
  </cols>
  <sheetData>
    <row r="1" spans="1:19">
      <c r="C1" s="1"/>
      <c r="D1" s="1"/>
      <c r="E1" s="89"/>
      <c r="F1" s="33"/>
      <c r="G1" s="34"/>
      <c r="H1" s="35"/>
    </row>
    <row r="2" spans="1:19" ht="15">
      <c r="A2" s="13" t="s">
        <v>75</v>
      </c>
      <c r="B2" s="13"/>
      <c r="C2" s="13"/>
      <c r="D2" s="13" t="s">
        <v>38</v>
      </c>
      <c r="E2" s="90"/>
      <c r="F2" s="14"/>
      <c r="G2" s="15"/>
      <c r="H2" s="15">
        <f>SUM(H6:H29)</f>
        <v>0</v>
      </c>
    </row>
    <row r="3" spans="1:19">
      <c r="A3" s="41"/>
      <c r="B3" s="41"/>
      <c r="C3" s="42"/>
      <c r="D3" s="57" t="s">
        <v>43</v>
      </c>
      <c r="E3" s="91" t="str">
        <f>A2</f>
        <v>C.7</v>
      </c>
      <c r="F3" s="44"/>
      <c r="G3" s="45"/>
      <c r="H3" s="46"/>
    </row>
    <row r="4" spans="1:19" s="43" customFormat="1" ht="12">
      <c r="I4" s="36"/>
      <c r="J4" s="52"/>
      <c r="K4" s="52"/>
      <c r="L4" s="52"/>
      <c r="M4" s="52"/>
      <c r="N4" s="52"/>
      <c r="O4" s="52"/>
      <c r="P4" s="52"/>
      <c r="Q4" s="52"/>
      <c r="R4" s="52"/>
    </row>
    <row r="5" spans="1:19">
      <c r="A5" s="1" t="s">
        <v>0</v>
      </c>
      <c r="B5" s="1"/>
      <c r="C5" s="1"/>
      <c r="D5" s="1" t="s">
        <v>1</v>
      </c>
      <c r="E5" s="89" t="s">
        <v>2</v>
      </c>
      <c r="F5" s="33" t="s">
        <v>3</v>
      </c>
      <c r="G5" s="34" t="s">
        <v>4</v>
      </c>
      <c r="H5" s="34" t="s">
        <v>5</v>
      </c>
    </row>
    <row r="6" spans="1:19" ht="93" customHeight="1">
      <c r="A6" s="2" t="str">
        <f>'C.6'!$A$2</f>
        <v>C.6</v>
      </c>
      <c r="B6" s="2">
        <f>COUNT(B$5:B5)+1</f>
        <v>1</v>
      </c>
      <c r="C6" s="2"/>
      <c r="D6" s="2" t="s">
        <v>805</v>
      </c>
      <c r="E6" s="2"/>
      <c r="F6" s="2"/>
      <c r="G6" s="5"/>
      <c r="H6" s="5"/>
      <c r="I6" s="36" t="s">
        <v>549</v>
      </c>
      <c r="N6" s="52" t="s">
        <v>7</v>
      </c>
      <c r="O6" s="52" t="s">
        <v>55</v>
      </c>
      <c r="Q6"/>
      <c r="R6"/>
      <c r="S6" s="92"/>
    </row>
    <row r="7" spans="1:19">
      <c r="A7" s="54"/>
      <c r="B7" s="54"/>
      <c r="C7" s="54">
        <v>1</v>
      </c>
      <c r="D7" s="54" t="s">
        <v>697</v>
      </c>
      <c r="E7" s="54" t="s">
        <v>31</v>
      </c>
      <c r="F7" s="54">
        <v>224.91</v>
      </c>
      <c r="G7" s="56"/>
      <c r="H7" s="56">
        <f>F7*G7</f>
        <v>0</v>
      </c>
      <c r="N7" s="52">
        <v>214.2</v>
      </c>
      <c r="O7" s="52">
        <v>1.05</v>
      </c>
      <c r="P7" s="52">
        <f>N7*O7</f>
        <v>224.91</v>
      </c>
      <c r="Q7"/>
      <c r="R7"/>
    </row>
    <row r="8" spans="1:19">
      <c r="A8" s="54"/>
      <c r="B8" s="54"/>
      <c r="C8" s="54">
        <v>2</v>
      </c>
      <c r="D8" s="54" t="s">
        <v>698</v>
      </c>
      <c r="E8" s="54" t="s">
        <v>31</v>
      </c>
      <c r="F8" s="54">
        <v>34.020000000000003</v>
      </c>
      <c r="G8" s="56"/>
      <c r="H8" s="56">
        <f>F8*G8</f>
        <v>0</v>
      </c>
      <c r="N8" s="52">
        <v>32.4</v>
      </c>
      <c r="O8" s="52">
        <v>1.05</v>
      </c>
      <c r="P8" s="52">
        <f>N8*O8</f>
        <v>34.020000000000003</v>
      </c>
      <c r="Q8"/>
      <c r="R8"/>
    </row>
    <row r="9" spans="1:19" ht="280.5">
      <c r="A9" s="2" t="str">
        <f>'C.6'!$A$2</f>
        <v>C.6</v>
      </c>
      <c r="B9" s="2">
        <f>COUNT(B$5:B8)+1</f>
        <v>2</v>
      </c>
      <c r="C9" s="2"/>
      <c r="D9" s="2" t="s">
        <v>1213</v>
      </c>
      <c r="E9" s="2"/>
      <c r="F9" s="2"/>
      <c r="G9" s="5"/>
      <c r="H9" s="5"/>
      <c r="I9" s="36" t="s">
        <v>806</v>
      </c>
      <c r="N9" s="52" t="s">
        <v>7</v>
      </c>
      <c r="O9" s="52" t="s">
        <v>55</v>
      </c>
      <c r="Q9"/>
      <c r="R9"/>
      <c r="S9" s="92"/>
    </row>
    <row r="10" spans="1:19" ht="18.75">
      <c r="A10" s="54"/>
      <c r="B10" s="54"/>
      <c r="C10" s="54">
        <v>1</v>
      </c>
      <c r="D10" s="54" t="s">
        <v>548</v>
      </c>
      <c r="E10" s="54" t="s">
        <v>31</v>
      </c>
      <c r="F10" s="54">
        <v>127.66950000000001</v>
      </c>
      <c r="G10" s="56"/>
      <c r="H10" s="56">
        <f>F10*G10</f>
        <v>0</v>
      </c>
      <c r="N10" s="52">
        <f>108+15.1*0.9</f>
        <v>121.59</v>
      </c>
      <c r="O10" s="52">
        <v>1.05</v>
      </c>
      <c r="P10" s="52">
        <f>N10*O10</f>
        <v>127.66950000000001</v>
      </c>
      <c r="Q10"/>
      <c r="R10"/>
      <c r="S10" s="92"/>
    </row>
    <row r="11" spans="1:19" s="193" customFormat="1" ht="408">
      <c r="A11" s="274" t="str">
        <f>$A$2</f>
        <v>C.7</v>
      </c>
      <c r="B11" s="274">
        <f>COUNT(B$5:B10)+1</f>
        <v>3</v>
      </c>
      <c r="C11" s="274"/>
      <c r="D11" s="274" t="s">
        <v>1219</v>
      </c>
      <c r="E11" s="300"/>
      <c r="F11" s="283"/>
      <c r="G11" s="275"/>
      <c r="H11" s="275"/>
      <c r="I11" s="185" t="s">
        <v>1218</v>
      </c>
      <c r="J11" s="190"/>
      <c r="K11" s="190"/>
      <c r="L11" s="191"/>
      <c r="M11" s="191"/>
      <c r="N11" s="191" t="s">
        <v>197</v>
      </c>
      <c r="O11" s="191" t="s">
        <v>55</v>
      </c>
      <c r="P11" s="191" t="s">
        <v>7</v>
      </c>
      <c r="Q11" s="192"/>
      <c r="R11" s="192"/>
    </row>
    <row r="12" spans="1:19" s="63" customFormat="1">
      <c r="A12" s="276"/>
      <c r="B12" s="276"/>
      <c r="C12" s="276">
        <v>1</v>
      </c>
      <c r="D12" s="276" t="s">
        <v>699</v>
      </c>
      <c r="E12" s="301" t="s">
        <v>31</v>
      </c>
      <c r="F12" s="277">
        <v>91.350000000000009</v>
      </c>
      <c r="G12" s="278"/>
      <c r="H12" s="278">
        <f>F12*G12</f>
        <v>0</v>
      </c>
      <c r="I12" s="79"/>
      <c r="J12" s="64"/>
      <c r="K12" s="64"/>
      <c r="L12" s="52"/>
      <c r="M12" s="52"/>
      <c r="N12" s="52">
        <v>87</v>
      </c>
      <c r="O12" s="52">
        <v>1.05</v>
      </c>
      <c r="P12" s="52">
        <f>O12*N12</f>
        <v>91.350000000000009</v>
      </c>
      <c r="Q12" s="62"/>
      <c r="R12" s="62"/>
    </row>
    <row r="13" spans="1:19" s="193" customFormat="1" ht="399.75" customHeight="1">
      <c r="A13" s="274" t="str">
        <f>$A$2</f>
        <v>C.7</v>
      </c>
      <c r="B13" s="274">
        <f>COUNT(B$5:B12)+1</f>
        <v>4</v>
      </c>
      <c r="C13" s="274"/>
      <c r="D13" s="274" t="s">
        <v>1220</v>
      </c>
      <c r="E13" s="300"/>
      <c r="F13" s="283"/>
      <c r="G13" s="275"/>
      <c r="H13" s="275"/>
      <c r="I13" s="266"/>
      <c r="J13" s="190"/>
      <c r="K13" s="190"/>
      <c r="L13" s="191"/>
      <c r="M13" s="191"/>
      <c r="N13" s="191" t="s">
        <v>197</v>
      </c>
      <c r="O13" s="191" t="s">
        <v>55</v>
      </c>
      <c r="P13" s="191" t="s">
        <v>7</v>
      </c>
      <c r="Q13" s="192"/>
      <c r="R13" s="192"/>
    </row>
    <row r="14" spans="1:19" s="63" customFormat="1">
      <c r="A14" s="276"/>
      <c r="B14" s="276"/>
      <c r="C14" s="276">
        <v>1</v>
      </c>
      <c r="D14" s="276" t="s">
        <v>700</v>
      </c>
      <c r="E14" s="301" t="s">
        <v>31</v>
      </c>
      <c r="F14" s="277">
        <v>174.3</v>
      </c>
      <c r="G14" s="278"/>
      <c r="H14" s="278">
        <f>F14*G14</f>
        <v>0</v>
      </c>
      <c r="I14" s="79"/>
      <c r="J14" s="64"/>
      <c r="K14" s="64"/>
      <c r="L14" s="52"/>
      <c r="M14" s="52"/>
      <c r="N14" s="52">
        <f>2*83</f>
        <v>166</v>
      </c>
      <c r="O14" s="52">
        <v>1.05</v>
      </c>
      <c r="P14" s="52">
        <f>O14*N14</f>
        <v>174.3</v>
      </c>
      <c r="Q14" s="62"/>
      <c r="R14" s="62"/>
    </row>
    <row r="15" spans="1:19" s="63" customFormat="1" ht="24">
      <c r="A15" s="276"/>
      <c r="B15" s="276"/>
      <c r="C15" s="276">
        <v>2</v>
      </c>
      <c r="D15" s="276" t="s">
        <v>1223</v>
      </c>
      <c r="E15" s="301" t="s">
        <v>31</v>
      </c>
      <c r="F15" s="277">
        <v>13.23</v>
      </c>
      <c r="G15" s="278"/>
      <c r="H15" s="278">
        <f>F15*G15</f>
        <v>0</v>
      </c>
      <c r="I15" s="79"/>
      <c r="J15" s="64"/>
      <c r="K15" s="64"/>
      <c r="L15" s="52"/>
      <c r="M15" s="52"/>
      <c r="N15" s="52">
        <f>14*0.9</f>
        <v>12.6</v>
      </c>
      <c r="O15" s="52">
        <v>1.05</v>
      </c>
      <c r="P15" s="52">
        <f>O15*N15</f>
        <v>13.23</v>
      </c>
      <c r="Q15" s="62"/>
      <c r="R15" s="62"/>
    </row>
    <row r="16" spans="1:19" s="63" customFormat="1" ht="76.5">
      <c r="A16" s="274" t="str">
        <f>$A$2</f>
        <v>C.7</v>
      </c>
      <c r="B16" s="274">
        <f>COUNT(B$5:B15)+1</f>
        <v>5</v>
      </c>
      <c r="C16" s="2"/>
      <c r="D16" s="2" t="s">
        <v>1222</v>
      </c>
      <c r="E16" s="2"/>
      <c r="F16" s="2"/>
      <c r="G16" s="5"/>
      <c r="H16" s="5"/>
      <c r="I16" s="185" t="s">
        <v>882</v>
      </c>
      <c r="J16" s="64"/>
      <c r="K16" s="64"/>
      <c r="L16" s="52"/>
      <c r="M16" s="52"/>
      <c r="N16" s="52"/>
      <c r="O16" s="52"/>
      <c r="P16" s="52"/>
      <c r="Q16" s="62"/>
      <c r="R16" s="62"/>
    </row>
    <row r="17" spans="1:18" s="63" customFormat="1" ht="24">
      <c r="A17" s="276"/>
      <c r="B17" s="276"/>
      <c r="C17" s="276"/>
      <c r="D17" s="276" t="s">
        <v>1221</v>
      </c>
      <c r="E17" s="301" t="s">
        <v>31</v>
      </c>
      <c r="F17" s="277">
        <v>13.1355</v>
      </c>
      <c r="G17" s="278"/>
      <c r="H17" s="278">
        <f>F17*G17</f>
        <v>0</v>
      </c>
      <c r="I17" s="79"/>
      <c r="J17" s="64"/>
      <c r="K17" s="64"/>
      <c r="L17" s="52"/>
      <c r="M17" s="52"/>
      <c r="N17" s="52">
        <f>13.9*0.9</f>
        <v>12.51</v>
      </c>
      <c r="O17" s="52">
        <v>1.05</v>
      </c>
      <c r="P17" s="52">
        <f>O17*N17</f>
        <v>13.1355</v>
      </c>
      <c r="Q17" s="62"/>
      <c r="R17" s="62"/>
    </row>
    <row r="18" spans="1:18" s="63" customFormat="1" ht="38.25">
      <c r="A18" s="274" t="str">
        <f>$A$2</f>
        <v>C.7</v>
      </c>
      <c r="B18" s="274">
        <f>COUNT(B$5:B14)+1</f>
        <v>5</v>
      </c>
      <c r="C18" s="274"/>
      <c r="D18" s="274" t="s">
        <v>768</v>
      </c>
      <c r="E18" s="300"/>
      <c r="F18" s="283"/>
      <c r="G18" s="275"/>
      <c r="H18" s="275"/>
      <c r="I18" s="36" t="s">
        <v>883</v>
      </c>
      <c r="J18" s="64"/>
      <c r="K18" s="64"/>
      <c r="L18" s="52"/>
      <c r="M18" s="52"/>
      <c r="N18" s="52"/>
      <c r="O18" s="52"/>
      <c r="P18" s="52"/>
      <c r="Q18" s="62"/>
      <c r="R18" s="62"/>
    </row>
    <row r="19" spans="1:18" s="63" customFormat="1">
      <c r="A19" s="276"/>
      <c r="B19" s="276"/>
      <c r="C19" s="276">
        <v>1</v>
      </c>
      <c r="D19" s="276" t="s">
        <v>767</v>
      </c>
      <c r="E19" s="301" t="s">
        <v>40</v>
      </c>
      <c r="F19" s="277">
        <v>23</v>
      </c>
      <c r="G19" s="278"/>
      <c r="H19" s="278">
        <f>F19*G19</f>
        <v>0</v>
      </c>
      <c r="I19" s="79"/>
      <c r="J19" s="64"/>
      <c r="K19" s="64"/>
      <c r="L19" s="52"/>
      <c r="M19" s="52"/>
      <c r="N19" s="52"/>
      <c r="O19" s="52"/>
      <c r="P19" s="52"/>
      <c r="Q19" s="62"/>
      <c r="R19" s="62"/>
    </row>
    <row r="20" spans="1:18" s="63" customFormat="1" ht="38.25">
      <c r="A20" s="274" t="str">
        <f>$A$2</f>
        <v>C.7</v>
      </c>
      <c r="B20" s="274">
        <f>COUNT(B$5:B19)+1</f>
        <v>7</v>
      </c>
      <c r="C20" s="274"/>
      <c r="D20" s="274" t="s">
        <v>773</v>
      </c>
      <c r="E20" s="300"/>
      <c r="F20" s="283"/>
      <c r="G20" s="275"/>
      <c r="H20" s="275"/>
      <c r="I20" s="36" t="s">
        <v>883</v>
      </c>
      <c r="J20" s="64"/>
      <c r="K20" s="64"/>
      <c r="L20" s="52"/>
      <c r="M20" s="52"/>
      <c r="N20" s="52" t="s">
        <v>197</v>
      </c>
      <c r="O20" s="52" t="s">
        <v>55</v>
      </c>
      <c r="P20" s="52" t="s">
        <v>7</v>
      </c>
      <c r="Q20" s="62"/>
      <c r="R20" s="62"/>
    </row>
    <row r="21" spans="1:18" s="63" customFormat="1">
      <c r="A21" s="276"/>
      <c r="B21" s="276"/>
      <c r="C21" s="276">
        <v>1</v>
      </c>
      <c r="D21" s="276" t="s">
        <v>770</v>
      </c>
      <c r="E21" s="301" t="s">
        <v>31</v>
      </c>
      <c r="F21" s="277">
        <v>0.89249999999999996</v>
      </c>
      <c r="G21" s="278"/>
      <c r="H21" s="278">
        <f>F21*G21</f>
        <v>0</v>
      </c>
      <c r="I21" s="79"/>
      <c r="J21" s="64"/>
      <c r="K21" s="64"/>
      <c r="L21" s="52"/>
      <c r="M21" s="52"/>
      <c r="N21" s="52">
        <v>0.85</v>
      </c>
      <c r="O21" s="52">
        <v>1.05</v>
      </c>
      <c r="P21" s="52">
        <f>O21*N21</f>
        <v>0.89249999999999996</v>
      </c>
      <c r="Q21" s="62"/>
      <c r="R21" s="62"/>
    </row>
    <row r="22" spans="1:18" s="63" customFormat="1" ht="51">
      <c r="A22" s="274" t="str">
        <f>$A$2</f>
        <v>C.7</v>
      </c>
      <c r="B22" s="274">
        <f>COUNT(B$5:B21)+1</f>
        <v>8</v>
      </c>
      <c r="C22" s="274"/>
      <c r="D22" s="274" t="s">
        <v>772</v>
      </c>
      <c r="E22" s="300"/>
      <c r="F22" s="283"/>
      <c r="G22" s="275"/>
      <c r="H22" s="275"/>
      <c r="I22" s="36"/>
      <c r="J22" s="64"/>
      <c r="K22" s="64"/>
      <c r="L22" s="52"/>
      <c r="M22" s="52"/>
      <c r="N22" s="52"/>
      <c r="O22" s="52"/>
      <c r="P22" s="52"/>
      <c r="Q22" s="62"/>
      <c r="R22" s="62"/>
    </row>
    <row r="23" spans="1:18" s="63" customFormat="1">
      <c r="A23" s="276"/>
      <c r="B23" s="276"/>
      <c r="C23" s="276">
        <v>1</v>
      </c>
      <c r="D23" s="276" t="s">
        <v>771</v>
      </c>
      <c r="E23" s="301" t="s">
        <v>40</v>
      </c>
      <c r="F23" s="277">
        <v>4</v>
      </c>
      <c r="G23" s="278"/>
      <c r="H23" s="278">
        <f>F23*G23</f>
        <v>0</v>
      </c>
      <c r="I23" s="79"/>
      <c r="J23" s="64"/>
      <c r="K23" s="64"/>
      <c r="L23" s="52"/>
      <c r="M23" s="52"/>
      <c r="N23" s="52"/>
      <c r="O23" s="52"/>
      <c r="P23" s="52"/>
      <c r="Q23" s="62"/>
      <c r="R23" s="62"/>
    </row>
    <row r="24" spans="1:18" s="169" customFormat="1" ht="280.5">
      <c r="A24" s="274" t="str">
        <f>$A$2</f>
        <v>C.7</v>
      </c>
      <c r="B24" s="274">
        <f>COUNT(B$5:B23)+1</f>
        <v>9</v>
      </c>
      <c r="C24" s="274"/>
      <c r="D24" s="2" t="s">
        <v>1212</v>
      </c>
      <c r="E24" s="300"/>
      <c r="F24" s="283"/>
      <c r="G24" s="275"/>
      <c r="H24" s="275"/>
      <c r="I24" s="267"/>
      <c r="J24" s="167"/>
      <c r="K24" s="167"/>
      <c r="L24" s="166"/>
      <c r="M24" s="166"/>
      <c r="N24" s="166"/>
      <c r="O24" s="166"/>
      <c r="P24" s="166"/>
      <c r="Q24" s="168"/>
      <c r="R24" s="168"/>
    </row>
    <row r="25" spans="1:18" s="169" customFormat="1">
      <c r="A25" s="276"/>
      <c r="B25" s="276"/>
      <c r="C25" s="276">
        <v>1</v>
      </c>
      <c r="D25" s="276" t="s">
        <v>903</v>
      </c>
      <c r="E25" s="301" t="s">
        <v>40</v>
      </c>
      <c r="F25" s="277">
        <v>1</v>
      </c>
      <c r="G25" s="278"/>
      <c r="H25" s="278">
        <f>F25*G25</f>
        <v>0</v>
      </c>
      <c r="I25" s="268"/>
      <c r="J25" s="167"/>
      <c r="K25" s="167"/>
      <c r="L25" s="166"/>
      <c r="M25" s="166"/>
      <c r="N25" s="166"/>
      <c r="O25" s="166"/>
      <c r="P25" s="166"/>
      <c r="Q25" s="168"/>
      <c r="R25" s="168"/>
    </row>
    <row r="26" spans="1:18" s="169" customFormat="1" ht="165.75">
      <c r="A26" s="274" t="str">
        <f>$A$2</f>
        <v>C.7</v>
      </c>
      <c r="B26" s="274">
        <f>COUNT(B$5:B25)+1</f>
        <v>10</v>
      </c>
      <c r="C26" s="274"/>
      <c r="D26" s="2" t="s">
        <v>1211</v>
      </c>
      <c r="E26" s="300"/>
      <c r="F26" s="283"/>
      <c r="G26" s="275"/>
      <c r="H26" s="275"/>
      <c r="I26" s="267"/>
      <c r="J26" s="167"/>
      <c r="K26" s="167"/>
      <c r="L26" s="166"/>
      <c r="M26" s="166"/>
      <c r="N26" s="166"/>
      <c r="O26" s="166"/>
      <c r="P26" s="166"/>
      <c r="Q26" s="168"/>
      <c r="R26" s="168"/>
    </row>
    <row r="27" spans="1:18" s="169" customFormat="1">
      <c r="A27" s="276"/>
      <c r="B27" s="276"/>
      <c r="C27" s="276">
        <v>1</v>
      </c>
      <c r="D27" s="276" t="s">
        <v>904</v>
      </c>
      <c r="E27" s="301" t="s">
        <v>40</v>
      </c>
      <c r="F27" s="277">
        <v>1</v>
      </c>
      <c r="G27" s="278"/>
      <c r="H27" s="278">
        <f>F27*G27</f>
        <v>0</v>
      </c>
      <c r="I27" s="268"/>
      <c r="J27" s="167"/>
      <c r="K27" s="167"/>
      <c r="L27" s="166"/>
      <c r="M27" s="166"/>
      <c r="N27" s="166"/>
      <c r="O27" s="166"/>
      <c r="P27" s="166"/>
      <c r="Q27" s="168"/>
      <c r="R27" s="168"/>
    </row>
    <row r="28" spans="1:18" s="169" customFormat="1" ht="114.75">
      <c r="A28" s="274" t="str">
        <f>$A$2</f>
        <v>C.7</v>
      </c>
      <c r="B28" s="274">
        <f>COUNT(B$5:B27)+1</f>
        <v>11</v>
      </c>
      <c r="C28" s="274"/>
      <c r="D28" s="2" t="s">
        <v>1210</v>
      </c>
      <c r="E28" s="300"/>
      <c r="F28" s="283"/>
      <c r="G28" s="275"/>
      <c r="H28" s="275"/>
      <c r="I28" s="267"/>
      <c r="J28" s="167"/>
      <c r="K28" s="167"/>
      <c r="L28" s="166"/>
      <c r="M28" s="166"/>
      <c r="N28" s="166"/>
      <c r="O28" s="166"/>
      <c r="P28" s="166"/>
      <c r="Q28" s="168"/>
      <c r="R28" s="168"/>
    </row>
    <row r="29" spans="1:18" s="169" customFormat="1">
      <c r="A29" s="276"/>
      <c r="B29" s="276"/>
      <c r="C29" s="276">
        <v>1</v>
      </c>
      <c r="D29" s="276" t="s">
        <v>905</v>
      </c>
      <c r="E29" s="301" t="s">
        <v>40</v>
      </c>
      <c r="F29" s="277">
        <v>1</v>
      </c>
      <c r="G29" s="278"/>
      <c r="H29" s="278">
        <f>F29*G29</f>
        <v>0</v>
      </c>
      <c r="I29" s="268"/>
      <c r="J29" s="167"/>
      <c r="K29" s="167"/>
      <c r="L29" s="166"/>
      <c r="M29" s="166"/>
      <c r="N29" s="166"/>
      <c r="O29" s="166"/>
      <c r="P29" s="166"/>
      <c r="Q29" s="168"/>
      <c r="R29" s="168"/>
    </row>
  </sheetData>
  <phoneticPr fontId="1" type="noConversion"/>
  <pageMargins left="0.59055118110236227" right="0.19685039370078741" top="0.39370078740157483" bottom="0.19685039370078741" header="0.19685039370078741" footer="0.19685039370078741"/>
  <pageSetup paperSize="9" fitToHeight="0" orientation="portrait" r:id="rId1"/>
  <rowBreaks count="2" manualBreakCount="2">
    <brk id="10" max="16383" man="1"/>
    <brk id="13"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19455"/>
    <pageSetUpPr fitToPage="1"/>
  </sheetPr>
  <dimension ref="A1:R50"/>
  <sheetViews>
    <sheetView showGridLines="0" view="pageBreakPreview" topLeftCell="A46" zoomScale="125" zoomScaleNormal="100" zoomScaleSheetLayoutView="125" workbookViewId="0">
      <selection activeCell="I50" sqref="I8:I50"/>
    </sheetView>
  </sheetViews>
  <sheetFormatPr defaultRowHeight="12.75"/>
  <cols>
    <col min="1" max="1" width="4.85546875" style="3" customWidth="1"/>
    <col min="2" max="2" width="3.5703125" style="3" customWidth="1"/>
    <col min="3" max="3" width="4" customWidth="1"/>
    <col min="4" max="4" width="50.7109375" customWidth="1"/>
    <col min="5" max="6" width="4.140625" style="37" customWidth="1"/>
    <col min="7" max="7" width="5.28515625" customWidth="1"/>
    <col min="8" max="8" width="5.7109375" style="37" customWidth="1"/>
    <col min="9" max="9" width="10" style="4" customWidth="1"/>
    <col min="10" max="10" width="12.7109375" style="6" customWidth="1"/>
    <col min="11" max="11" width="19.7109375" style="36" customWidth="1"/>
    <col min="12" max="12" width="7.7109375" customWidth="1"/>
    <col min="13" max="17" width="7.7109375" style="7" customWidth="1"/>
  </cols>
  <sheetData>
    <row r="1" spans="1:18">
      <c r="C1" s="1"/>
      <c r="D1" s="1"/>
      <c r="E1" s="33"/>
      <c r="F1" s="33"/>
      <c r="G1" s="1"/>
      <c r="H1" s="33"/>
      <c r="I1" s="34"/>
      <c r="J1" s="35"/>
    </row>
    <row r="2" spans="1:18" ht="15">
      <c r="A2" s="13" t="s">
        <v>76</v>
      </c>
      <c r="B2" s="13"/>
      <c r="C2" s="13"/>
      <c r="D2" s="13" t="s">
        <v>22</v>
      </c>
      <c r="E2" s="14"/>
      <c r="F2" s="14"/>
      <c r="G2" s="13"/>
      <c r="H2" s="13"/>
      <c r="I2" s="15"/>
      <c r="J2" s="15">
        <f>SUM(J8:J51)</f>
        <v>0</v>
      </c>
    </row>
    <row r="3" spans="1:18" s="43" customFormat="1" ht="12">
      <c r="A3" s="41"/>
      <c r="B3" s="41"/>
      <c r="C3" s="42"/>
      <c r="D3" s="57" t="s">
        <v>43</v>
      </c>
      <c r="E3" s="81"/>
      <c r="F3" s="81"/>
      <c r="G3" s="57" t="str">
        <f>A2</f>
        <v>C.8</v>
      </c>
      <c r="H3" s="44"/>
      <c r="I3" s="45"/>
      <c r="J3" s="46"/>
      <c r="K3" s="36"/>
      <c r="M3" s="7"/>
      <c r="N3" s="7"/>
      <c r="O3" s="7"/>
      <c r="P3" s="7"/>
      <c r="Q3" s="7"/>
    </row>
    <row r="4" spans="1:18" s="43" customFormat="1" ht="12">
      <c r="A4" s="41"/>
      <c r="B4" s="41"/>
      <c r="C4" s="42"/>
      <c r="D4" s="57"/>
      <c r="E4" s="81"/>
      <c r="F4" s="81"/>
      <c r="G4" s="57"/>
      <c r="H4" s="44"/>
      <c r="I4" s="45"/>
      <c r="J4" s="46"/>
      <c r="K4" s="36"/>
      <c r="M4" s="7"/>
      <c r="N4" s="7"/>
      <c r="O4" s="7"/>
      <c r="P4" s="7"/>
      <c r="Q4" s="7"/>
    </row>
    <row r="5" spans="1:18" ht="180">
      <c r="A5" s="82"/>
      <c r="B5" s="82"/>
      <c r="C5" s="83"/>
      <c r="D5" s="75" t="s">
        <v>66</v>
      </c>
      <c r="E5" s="85"/>
      <c r="F5" s="85"/>
      <c r="G5" s="83"/>
      <c r="H5" s="85"/>
      <c r="I5" s="86"/>
      <c r="J5" s="87"/>
      <c r="M5"/>
      <c r="R5" s="7"/>
    </row>
    <row r="6" spans="1:18" ht="69.75" customHeight="1">
      <c r="A6" s="82"/>
      <c r="B6" s="82"/>
      <c r="C6" s="83"/>
      <c r="D6" s="75" t="s">
        <v>171</v>
      </c>
      <c r="E6" s="85"/>
      <c r="F6" s="85"/>
      <c r="G6" s="83"/>
      <c r="H6" s="85"/>
      <c r="I6" s="86"/>
      <c r="J6" s="87"/>
      <c r="M6"/>
      <c r="R6" s="7"/>
    </row>
    <row r="7" spans="1:18">
      <c r="A7" s="1" t="s">
        <v>0</v>
      </c>
      <c r="B7" s="1"/>
      <c r="C7" s="1"/>
      <c r="D7" s="1" t="s">
        <v>1</v>
      </c>
      <c r="E7" s="33"/>
      <c r="F7" s="33"/>
      <c r="G7" s="1" t="s">
        <v>2</v>
      </c>
      <c r="H7" s="1" t="s">
        <v>3</v>
      </c>
      <c r="I7" s="34" t="s">
        <v>4</v>
      </c>
      <c r="J7" s="34" t="s">
        <v>5</v>
      </c>
      <c r="M7"/>
      <c r="R7" s="7"/>
    </row>
    <row r="8" spans="1:18" ht="140.25">
      <c r="A8" s="2" t="str">
        <f>$A$2</f>
        <v>C.8</v>
      </c>
      <c r="B8" s="2">
        <f>COUNT(B$2:B6)+1</f>
        <v>1</v>
      </c>
      <c r="C8" s="2"/>
      <c r="D8" s="2" t="s">
        <v>900</v>
      </c>
      <c r="E8" s="2"/>
      <c r="F8" s="2"/>
      <c r="G8" s="2"/>
      <c r="H8" s="2"/>
      <c r="I8" s="2"/>
      <c r="J8" s="2"/>
      <c r="K8" s="36" t="s">
        <v>278</v>
      </c>
      <c r="M8"/>
      <c r="R8" s="7"/>
    </row>
    <row r="9" spans="1:18">
      <c r="A9" s="1"/>
      <c r="B9" s="1"/>
      <c r="C9" s="1"/>
      <c r="D9" s="1" t="s">
        <v>50</v>
      </c>
      <c r="E9" s="33" t="s">
        <v>48</v>
      </c>
      <c r="F9" s="33" t="s">
        <v>49</v>
      </c>
      <c r="G9" s="1"/>
      <c r="H9" s="1"/>
      <c r="I9" s="34"/>
      <c r="J9" s="34"/>
      <c r="M9" s="7" t="s">
        <v>61</v>
      </c>
      <c r="N9" s="7" t="s">
        <v>48</v>
      </c>
      <c r="O9" s="7" t="s">
        <v>49</v>
      </c>
      <c r="P9" s="7" t="s">
        <v>7</v>
      </c>
      <c r="R9" s="7"/>
    </row>
    <row r="10" spans="1:18">
      <c r="A10" s="54"/>
      <c r="B10" s="54"/>
      <c r="C10" s="54">
        <v>1</v>
      </c>
      <c r="D10" s="54" t="s">
        <v>280</v>
      </c>
      <c r="E10" s="55">
        <f>N10</f>
        <v>1</v>
      </c>
      <c r="F10" s="55">
        <f>O10</f>
        <v>2.15</v>
      </c>
      <c r="G10" s="54" t="s">
        <v>40</v>
      </c>
      <c r="H10" s="54">
        <v>1</v>
      </c>
      <c r="I10" s="56"/>
      <c r="J10" s="56">
        <f>H10*I10</f>
        <v>0</v>
      </c>
      <c r="M10" s="7" t="s">
        <v>190</v>
      </c>
      <c r="N10" s="7">
        <v>1</v>
      </c>
      <c r="O10" s="7">
        <v>2.15</v>
      </c>
      <c r="P10" s="7">
        <f>N10*O10</f>
        <v>2.15</v>
      </c>
      <c r="Q10" s="7">
        <v>600</v>
      </c>
      <c r="R10" s="7">
        <f>P10*Q10</f>
        <v>1290</v>
      </c>
    </row>
    <row r="11" spans="1:18">
      <c r="A11" s="54"/>
      <c r="B11" s="54"/>
      <c r="C11" s="54">
        <v>2</v>
      </c>
      <c r="D11" s="54" t="s">
        <v>368</v>
      </c>
      <c r="E11" s="55">
        <f>N11</f>
        <v>1</v>
      </c>
      <c r="F11" s="55">
        <f>O11</f>
        <v>2.15</v>
      </c>
      <c r="G11" s="54" t="s">
        <v>40</v>
      </c>
      <c r="H11" s="54">
        <v>1</v>
      </c>
      <c r="I11" s="56"/>
      <c r="J11" s="56">
        <f>H11*I11</f>
        <v>0</v>
      </c>
      <c r="M11" s="7" t="s">
        <v>190</v>
      </c>
      <c r="N11" s="7">
        <v>1</v>
      </c>
      <c r="O11" s="7">
        <v>2.15</v>
      </c>
      <c r="P11" s="7">
        <f>N11*O11</f>
        <v>2.15</v>
      </c>
      <c r="Q11" s="7">
        <v>600</v>
      </c>
      <c r="R11" s="7">
        <f>P11*Q11</f>
        <v>1290</v>
      </c>
    </row>
    <row r="12" spans="1:18" ht="114.75">
      <c r="A12" s="2" t="str">
        <f>$A$2</f>
        <v>C.8</v>
      </c>
      <c r="B12" s="2">
        <f>COUNT(B$2:B8)+1</f>
        <v>2</v>
      </c>
      <c r="C12" s="2"/>
      <c r="D12" s="2" t="s">
        <v>279</v>
      </c>
      <c r="E12" s="2"/>
      <c r="F12" s="2"/>
      <c r="G12" s="2"/>
      <c r="H12" s="2"/>
      <c r="I12" s="2"/>
      <c r="J12" s="2"/>
      <c r="K12" s="36" t="s">
        <v>277</v>
      </c>
      <c r="M12"/>
      <c r="R12" s="7"/>
    </row>
    <row r="13" spans="1:18" ht="14.25" customHeight="1">
      <c r="A13" s="1"/>
      <c r="B13" s="1"/>
      <c r="C13" s="1"/>
      <c r="D13" s="1" t="s">
        <v>50</v>
      </c>
      <c r="E13" s="33" t="s">
        <v>48</v>
      </c>
      <c r="F13" s="33" t="s">
        <v>49</v>
      </c>
      <c r="G13" s="1"/>
      <c r="H13" s="1"/>
      <c r="I13" s="34"/>
      <c r="J13" s="34"/>
      <c r="M13" s="7" t="s">
        <v>61</v>
      </c>
      <c r="N13" s="7" t="s">
        <v>48</v>
      </c>
      <c r="O13" s="7" t="s">
        <v>49</v>
      </c>
      <c r="P13" s="7" t="s">
        <v>7</v>
      </c>
      <c r="R13" s="7"/>
    </row>
    <row r="14" spans="1:18">
      <c r="A14" s="54"/>
      <c r="B14" s="54"/>
      <c r="C14" s="54">
        <v>1</v>
      </c>
      <c r="D14" s="54" t="s">
        <v>281</v>
      </c>
      <c r="E14" s="55">
        <f t="shared" ref="E14:E18" si="0">N14</f>
        <v>0.9</v>
      </c>
      <c r="F14" s="55">
        <f t="shared" ref="F14:F18" si="1">O14</f>
        <v>2.2000000000000002</v>
      </c>
      <c r="G14" s="54" t="s">
        <v>40</v>
      </c>
      <c r="H14" s="54">
        <v>1</v>
      </c>
      <c r="I14" s="56"/>
      <c r="J14" s="56">
        <f t="shared" ref="J14:J18" si="2">H14*I14</f>
        <v>0</v>
      </c>
      <c r="M14" s="7" t="s">
        <v>190</v>
      </c>
      <c r="N14" s="7">
        <v>0.9</v>
      </c>
      <c r="O14" s="7">
        <v>2.2000000000000002</v>
      </c>
      <c r="P14" s="7">
        <f t="shared" ref="P14:P18" si="3">N14*O14</f>
        <v>1.9800000000000002</v>
      </c>
      <c r="Q14" s="7">
        <v>450</v>
      </c>
      <c r="R14" s="7">
        <f t="shared" ref="R14:R18" si="4">P14*Q14</f>
        <v>891.00000000000011</v>
      </c>
    </row>
    <row r="15" spans="1:18">
      <c r="A15" s="54"/>
      <c r="B15" s="54"/>
      <c r="C15" s="54">
        <v>2</v>
      </c>
      <c r="D15" s="54" t="s">
        <v>282</v>
      </c>
      <c r="E15" s="55">
        <f t="shared" ref="E15" si="5">N15</f>
        <v>0.9</v>
      </c>
      <c r="F15" s="55">
        <f t="shared" ref="F15" si="6">O15</f>
        <v>2.15</v>
      </c>
      <c r="G15" s="54" t="s">
        <v>40</v>
      </c>
      <c r="H15" s="54">
        <v>1</v>
      </c>
      <c r="I15" s="56"/>
      <c r="J15" s="56">
        <f t="shared" ref="J15" si="7">H15*I15</f>
        <v>0</v>
      </c>
      <c r="M15" s="7" t="s">
        <v>190</v>
      </c>
      <c r="N15" s="7">
        <v>0.9</v>
      </c>
      <c r="O15" s="7">
        <v>2.15</v>
      </c>
      <c r="P15" s="7">
        <f t="shared" ref="P15" si="8">N15*O15</f>
        <v>1.9350000000000001</v>
      </c>
      <c r="Q15" s="7">
        <v>450</v>
      </c>
      <c r="R15" s="7">
        <f t="shared" ref="R15" si="9">P15*Q15</f>
        <v>870.75</v>
      </c>
    </row>
    <row r="16" spans="1:18">
      <c r="A16" s="54"/>
      <c r="B16" s="54"/>
      <c r="C16" s="54">
        <v>3</v>
      </c>
      <c r="D16" s="54" t="s">
        <v>283</v>
      </c>
      <c r="E16" s="55">
        <f t="shared" si="0"/>
        <v>0.9</v>
      </c>
      <c r="F16" s="55">
        <f t="shared" si="1"/>
        <v>2.15</v>
      </c>
      <c r="G16" s="54" t="s">
        <v>40</v>
      </c>
      <c r="H16" s="54">
        <v>1</v>
      </c>
      <c r="I16" s="56"/>
      <c r="J16" s="56">
        <f t="shared" si="2"/>
        <v>0</v>
      </c>
      <c r="M16" s="7" t="s">
        <v>190</v>
      </c>
      <c r="N16" s="7">
        <v>0.9</v>
      </c>
      <c r="O16" s="7">
        <v>2.15</v>
      </c>
      <c r="P16" s="7">
        <f t="shared" si="3"/>
        <v>1.9350000000000001</v>
      </c>
      <c r="Q16" s="7">
        <v>450</v>
      </c>
      <c r="R16" s="7">
        <f t="shared" si="4"/>
        <v>870.75</v>
      </c>
    </row>
    <row r="17" spans="1:18">
      <c r="A17" s="54"/>
      <c r="B17" s="54"/>
      <c r="C17" s="54">
        <v>4</v>
      </c>
      <c r="D17" s="54" t="s">
        <v>284</v>
      </c>
      <c r="E17" s="55">
        <f t="shared" ref="E17" si="10">N17</f>
        <v>0.9</v>
      </c>
      <c r="F17" s="55">
        <f t="shared" ref="F17" si="11">O17</f>
        <v>2.15</v>
      </c>
      <c r="G17" s="54" t="s">
        <v>40</v>
      </c>
      <c r="H17" s="54">
        <v>1</v>
      </c>
      <c r="I17" s="56"/>
      <c r="J17" s="56">
        <f t="shared" ref="J17" si="12">H17*I17</f>
        <v>0</v>
      </c>
      <c r="M17" s="7" t="s">
        <v>190</v>
      </c>
      <c r="N17" s="7">
        <v>0.9</v>
      </c>
      <c r="O17" s="7">
        <v>2.15</v>
      </c>
      <c r="P17" s="7">
        <f t="shared" ref="P17" si="13">N17*O17</f>
        <v>1.9350000000000001</v>
      </c>
      <c r="Q17" s="7">
        <v>450</v>
      </c>
      <c r="R17" s="7">
        <f t="shared" ref="R17" si="14">P17*Q17</f>
        <v>870.75</v>
      </c>
    </row>
    <row r="18" spans="1:18">
      <c r="A18" s="54"/>
      <c r="B18" s="54"/>
      <c r="C18" s="54">
        <v>5</v>
      </c>
      <c r="D18" s="54" t="s">
        <v>285</v>
      </c>
      <c r="E18" s="55">
        <f t="shared" si="0"/>
        <v>0.75</v>
      </c>
      <c r="F18" s="55">
        <f t="shared" si="1"/>
        <v>2.15</v>
      </c>
      <c r="G18" s="54" t="s">
        <v>40</v>
      </c>
      <c r="H18" s="54">
        <v>1</v>
      </c>
      <c r="I18" s="56"/>
      <c r="J18" s="56">
        <f t="shared" si="2"/>
        <v>0</v>
      </c>
      <c r="M18" s="7" t="s">
        <v>190</v>
      </c>
      <c r="N18" s="7">
        <v>0.75</v>
      </c>
      <c r="O18" s="7">
        <v>2.15</v>
      </c>
      <c r="P18" s="7">
        <f t="shared" si="3"/>
        <v>1.6124999999999998</v>
      </c>
      <c r="Q18" s="7">
        <v>450</v>
      </c>
      <c r="R18" s="7">
        <f t="shared" si="4"/>
        <v>725.62499999999989</v>
      </c>
    </row>
    <row r="19" spans="1:18">
      <c r="A19" s="54"/>
      <c r="B19" s="54"/>
      <c r="C19" s="54">
        <v>6</v>
      </c>
      <c r="D19" s="54" t="s">
        <v>288</v>
      </c>
      <c r="E19" s="55">
        <f t="shared" ref="E19" si="15">N19</f>
        <v>0.75</v>
      </c>
      <c r="F19" s="55">
        <f t="shared" ref="F19" si="16">O19</f>
        <v>2.15</v>
      </c>
      <c r="G19" s="54" t="s">
        <v>40</v>
      </c>
      <c r="H19" s="54">
        <v>1</v>
      </c>
      <c r="I19" s="56"/>
      <c r="J19" s="56">
        <f t="shared" ref="J19" si="17">H19*I19</f>
        <v>0</v>
      </c>
      <c r="M19" s="7" t="s">
        <v>190</v>
      </c>
      <c r="N19" s="7">
        <v>0.75</v>
      </c>
      <c r="O19" s="7">
        <v>2.15</v>
      </c>
      <c r="P19" s="7">
        <f t="shared" ref="P19" si="18">N19*O19</f>
        <v>1.6124999999999998</v>
      </c>
      <c r="Q19" s="7">
        <v>450</v>
      </c>
      <c r="R19" s="7">
        <f t="shared" ref="R19" si="19">P19*Q19</f>
        <v>725.62499999999989</v>
      </c>
    </row>
    <row r="20" spans="1:18">
      <c r="A20" s="54"/>
      <c r="B20" s="54"/>
      <c r="C20" s="54">
        <v>7</v>
      </c>
      <c r="D20" s="54" t="s">
        <v>286</v>
      </c>
      <c r="E20" s="55">
        <f t="shared" ref="E20:E21" si="20">N20</f>
        <v>0.75</v>
      </c>
      <c r="F20" s="55">
        <f t="shared" ref="F20:F21" si="21">O20</f>
        <v>2.15</v>
      </c>
      <c r="G20" s="54" t="s">
        <v>40</v>
      </c>
      <c r="H20" s="54">
        <v>1</v>
      </c>
      <c r="I20" s="56"/>
      <c r="J20" s="56">
        <f t="shared" ref="J20:J21" si="22">H20*I20</f>
        <v>0</v>
      </c>
      <c r="M20" s="7" t="s">
        <v>190</v>
      </c>
      <c r="N20" s="7">
        <v>0.75</v>
      </c>
      <c r="O20" s="7">
        <v>2.15</v>
      </c>
      <c r="P20" s="7">
        <f t="shared" ref="P20:P21" si="23">N20*O20</f>
        <v>1.6124999999999998</v>
      </c>
      <c r="Q20" s="7">
        <v>450</v>
      </c>
      <c r="R20" s="7">
        <f t="shared" ref="R20:R21" si="24">P20*Q20</f>
        <v>725.62499999999989</v>
      </c>
    </row>
    <row r="21" spans="1:18">
      <c r="A21" s="54"/>
      <c r="B21" s="54"/>
      <c r="C21" s="54">
        <v>8</v>
      </c>
      <c r="D21" s="54" t="s">
        <v>287</v>
      </c>
      <c r="E21" s="55">
        <f t="shared" si="20"/>
        <v>0.75</v>
      </c>
      <c r="F21" s="55">
        <f t="shared" si="21"/>
        <v>2.15</v>
      </c>
      <c r="G21" s="54" t="s">
        <v>40</v>
      </c>
      <c r="H21" s="54">
        <v>1</v>
      </c>
      <c r="I21" s="56"/>
      <c r="J21" s="56">
        <f t="shared" si="22"/>
        <v>0</v>
      </c>
      <c r="M21" s="7" t="s">
        <v>190</v>
      </c>
      <c r="N21" s="7">
        <v>0.75</v>
      </c>
      <c r="O21" s="7">
        <v>2.15</v>
      </c>
      <c r="P21" s="7">
        <f t="shared" si="23"/>
        <v>1.6124999999999998</v>
      </c>
      <c r="Q21" s="7">
        <v>450</v>
      </c>
      <c r="R21" s="7">
        <f t="shared" si="24"/>
        <v>725.62499999999989</v>
      </c>
    </row>
    <row r="22" spans="1:18">
      <c r="A22" s="54"/>
      <c r="B22" s="54"/>
      <c r="C22" s="54">
        <v>9</v>
      </c>
      <c r="D22" s="54" t="s">
        <v>289</v>
      </c>
      <c r="E22" s="55">
        <f t="shared" ref="E22" si="25">N22</f>
        <v>0.9</v>
      </c>
      <c r="F22" s="55">
        <f t="shared" ref="F22" si="26">O22</f>
        <v>2.15</v>
      </c>
      <c r="G22" s="54" t="s">
        <v>40</v>
      </c>
      <c r="H22" s="54">
        <v>1</v>
      </c>
      <c r="I22" s="56"/>
      <c r="J22" s="56">
        <f t="shared" ref="J22" si="27">H22*I22</f>
        <v>0</v>
      </c>
      <c r="M22" s="7" t="s">
        <v>292</v>
      </c>
      <c r="N22" s="7">
        <v>0.9</v>
      </c>
      <c r="O22" s="7">
        <v>2.15</v>
      </c>
      <c r="P22" s="7">
        <f t="shared" ref="P22" si="28">N22*O22</f>
        <v>1.9350000000000001</v>
      </c>
      <c r="Q22" s="7">
        <v>450</v>
      </c>
      <c r="R22" s="7">
        <f t="shared" ref="R22" si="29">P22*Q22</f>
        <v>870.75</v>
      </c>
    </row>
    <row r="23" spans="1:18">
      <c r="A23" s="54"/>
      <c r="B23" s="54"/>
      <c r="C23" s="54">
        <v>10</v>
      </c>
      <c r="D23" s="54" t="s">
        <v>290</v>
      </c>
      <c r="E23" s="55">
        <f t="shared" ref="E23" si="30">N23</f>
        <v>0.9</v>
      </c>
      <c r="F23" s="55">
        <f t="shared" ref="F23" si="31">O23</f>
        <v>2.15</v>
      </c>
      <c r="G23" s="54" t="s">
        <v>40</v>
      </c>
      <c r="H23" s="54">
        <v>1</v>
      </c>
      <c r="I23" s="56"/>
      <c r="J23" s="56">
        <f t="shared" ref="J23" si="32">H23*I23</f>
        <v>0</v>
      </c>
      <c r="M23" s="7" t="s">
        <v>292</v>
      </c>
      <c r="N23" s="7">
        <v>0.9</v>
      </c>
      <c r="O23" s="7">
        <v>2.15</v>
      </c>
      <c r="P23" s="7">
        <f t="shared" ref="P23" si="33">N23*O23</f>
        <v>1.9350000000000001</v>
      </c>
      <c r="Q23" s="7">
        <v>450</v>
      </c>
      <c r="R23" s="7">
        <f t="shared" ref="R23" si="34">P23*Q23</f>
        <v>870.75</v>
      </c>
    </row>
    <row r="24" spans="1:18">
      <c r="A24" s="54"/>
      <c r="B24" s="54"/>
      <c r="C24" s="54">
        <v>11</v>
      </c>
      <c r="D24" s="54" t="s">
        <v>291</v>
      </c>
      <c r="E24" s="55">
        <f t="shared" ref="E24" si="35">N24</f>
        <v>0.9</v>
      </c>
      <c r="F24" s="55">
        <f t="shared" ref="F24" si="36">O24</f>
        <v>2.15</v>
      </c>
      <c r="G24" s="54" t="s">
        <v>40</v>
      </c>
      <c r="H24" s="54">
        <v>1</v>
      </c>
      <c r="I24" s="56"/>
      <c r="J24" s="56">
        <f t="shared" ref="J24" si="37">H24*I24</f>
        <v>0</v>
      </c>
      <c r="M24" s="7" t="s">
        <v>292</v>
      </c>
      <c r="N24" s="7">
        <v>0.9</v>
      </c>
      <c r="O24" s="7">
        <v>2.15</v>
      </c>
      <c r="P24" s="7">
        <f t="shared" ref="P24" si="38">N24*O24</f>
        <v>1.9350000000000001</v>
      </c>
      <c r="Q24" s="7">
        <v>450</v>
      </c>
      <c r="R24" s="7">
        <f t="shared" ref="R24" si="39">P24*Q24</f>
        <v>870.75</v>
      </c>
    </row>
    <row r="25" spans="1:18">
      <c r="A25" s="54"/>
      <c r="B25" s="54"/>
      <c r="C25" s="54">
        <v>12</v>
      </c>
      <c r="D25" s="54" t="s">
        <v>689</v>
      </c>
      <c r="E25" s="55">
        <f t="shared" ref="E25" si="40">N25</f>
        <v>0.9</v>
      </c>
      <c r="F25" s="55">
        <f t="shared" ref="F25" si="41">O25</f>
        <v>2.15</v>
      </c>
      <c r="G25" s="54" t="s">
        <v>40</v>
      </c>
      <c r="H25" s="54">
        <v>1</v>
      </c>
      <c r="I25" s="56"/>
      <c r="J25" s="56">
        <f t="shared" ref="J25" si="42">H25*I25</f>
        <v>0</v>
      </c>
      <c r="M25" s="7" t="s">
        <v>292</v>
      </c>
      <c r="N25" s="7">
        <v>0.9</v>
      </c>
      <c r="O25" s="7">
        <v>2.15</v>
      </c>
      <c r="P25" s="7">
        <f t="shared" ref="P25" si="43">N25*O25</f>
        <v>1.9350000000000001</v>
      </c>
      <c r="Q25" s="7">
        <v>450</v>
      </c>
      <c r="R25" s="7">
        <f t="shared" ref="R25" si="44">P25*Q25</f>
        <v>870.75</v>
      </c>
    </row>
    <row r="26" spans="1:18" s="24" customFormat="1" ht="140.25">
      <c r="A26" s="2" t="str">
        <f>$A$2</f>
        <v>C.8</v>
      </c>
      <c r="B26" s="2">
        <f>COUNT(B$2:B24)+1</f>
        <v>3</v>
      </c>
      <c r="C26" s="2"/>
      <c r="D26" s="2" t="s">
        <v>952</v>
      </c>
      <c r="E26" s="2"/>
      <c r="F26" s="2"/>
      <c r="G26" s="2"/>
      <c r="H26" s="2"/>
      <c r="I26" s="2"/>
      <c r="J26" s="2"/>
      <c r="K26" s="185" t="s">
        <v>305</v>
      </c>
      <c r="N26" s="30"/>
      <c r="O26" s="30"/>
      <c r="P26" s="30"/>
      <c r="Q26" s="30"/>
      <c r="R26" s="30"/>
    </row>
    <row r="27" spans="1:18">
      <c r="A27" s="1"/>
      <c r="B27" s="1"/>
      <c r="C27" s="1"/>
      <c r="D27" s="1" t="s">
        <v>50</v>
      </c>
      <c r="E27" s="33" t="s">
        <v>48</v>
      </c>
      <c r="F27" s="33" t="s">
        <v>49</v>
      </c>
      <c r="G27" s="1"/>
      <c r="H27" s="1"/>
      <c r="I27" s="34"/>
      <c r="J27" s="34"/>
      <c r="M27" s="7" t="s">
        <v>61</v>
      </c>
      <c r="N27" s="7" t="s">
        <v>48</v>
      </c>
      <c r="O27" s="7" t="s">
        <v>49</v>
      </c>
      <c r="P27" s="7" t="s">
        <v>7</v>
      </c>
      <c r="R27" s="7"/>
    </row>
    <row r="28" spans="1:18">
      <c r="A28" s="54"/>
      <c r="B28" s="54"/>
      <c r="C28" s="54">
        <v>1</v>
      </c>
      <c r="D28" s="54" t="s">
        <v>293</v>
      </c>
      <c r="E28" s="54">
        <f t="shared" ref="E28:F32" si="45">N28</f>
        <v>1.85</v>
      </c>
      <c r="F28" s="54">
        <f t="shared" si="45"/>
        <v>2.85</v>
      </c>
      <c r="G28" s="54" t="s">
        <v>40</v>
      </c>
      <c r="H28" s="54">
        <v>1</v>
      </c>
      <c r="I28" s="56"/>
      <c r="J28" s="56">
        <f>H28*I28</f>
        <v>0</v>
      </c>
      <c r="M28" s="7" t="s">
        <v>190</v>
      </c>
      <c r="N28" s="7">
        <v>1.85</v>
      </c>
      <c r="O28" s="7">
        <v>2.85</v>
      </c>
      <c r="P28" s="7">
        <f>N28*O28</f>
        <v>5.2725000000000009</v>
      </c>
      <c r="Q28" s="7">
        <v>750</v>
      </c>
      <c r="R28" s="7">
        <f>P28*Q28</f>
        <v>3954.3750000000005</v>
      </c>
    </row>
    <row r="29" spans="1:18">
      <c r="A29" s="54"/>
      <c r="B29" s="54"/>
      <c r="C29" s="54">
        <v>2</v>
      </c>
      <c r="D29" s="54" t="s">
        <v>294</v>
      </c>
      <c r="E29" s="54">
        <f t="shared" si="45"/>
        <v>1.7</v>
      </c>
      <c r="F29" s="54">
        <f t="shared" si="45"/>
        <v>2.2599999999999998</v>
      </c>
      <c r="G29" s="54" t="s">
        <v>40</v>
      </c>
      <c r="H29" s="54">
        <v>1</v>
      </c>
      <c r="I29" s="56"/>
      <c r="J29" s="56">
        <f t="shared" ref="J29:J32" si="46">H29*I29</f>
        <v>0</v>
      </c>
      <c r="M29" s="7" t="s">
        <v>190</v>
      </c>
      <c r="N29" s="7">
        <v>1.7</v>
      </c>
      <c r="O29" s="7">
        <v>2.2599999999999998</v>
      </c>
      <c r="P29" s="7">
        <f t="shared" ref="P29:P32" si="47">N29*O29</f>
        <v>3.8419999999999996</v>
      </c>
      <c r="Q29" s="7">
        <v>650</v>
      </c>
      <c r="R29" s="7">
        <f t="shared" ref="R29:R32" si="48">P29*Q29</f>
        <v>2497.2999999999997</v>
      </c>
    </row>
    <row r="30" spans="1:18">
      <c r="A30" s="54"/>
      <c r="B30" s="54"/>
      <c r="C30" s="54">
        <v>3</v>
      </c>
      <c r="D30" s="54" t="s">
        <v>295</v>
      </c>
      <c r="E30" s="54">
        <f t="shared" ref="E30" si="49">N30</f>
        <v>1.7</v>
      </c>
      <c r="F30" s="54">
        <f t="shared" ref="F30" si="50">O30</f>
        <v>2.2000000000000002</v>
      </c>
      <c r="G30" s="54" t="s">
        <v>40</v>
      </c>
      <c r="H30" s="54">
        <v>1</v>
      </c>
      <c r="I30" s="56"/>
      <c r="J30" s="56">
        <f t="shared" ref="J30" si="51">H30*I30</f>
        <v>0</v>
      </c>
      <c r="M30" s="7" t="s">
        <v>292</v>
      </c>
      <c r="N30" s="7">
        <v>1.7</v>
      </c>
      <c r="O30" s="7">
        <v>2.2000000000000002</v>
      </c>
      <c r="P30" s="7">
        <f t="shared" ref="P30" si="52">N30*O30</f>
        <v>3.74</v>
      </c>
      <c r="Q30" s="7">
        <v>650</v>
      </c>
      <c r="R30" s="7">
        <f t="shared" ref="R30" si="53">P30*Q30</f>
        <v>2431</v>
      </c>
    </row>
    <row r="31" spans="1:18">
      <c r="A31" s="54"/>
      <c r="C31" s="54">
        <v>4</v>
      </c>
      <c r="D31" s="54" t="s">
        <v>296</v>
      </c>
      <c r="E31" s="54">
        <f t="shared" si="45"/>
        <v>0.9</v>
      </c>
      <c r="F31" s="54">
        <f t="shared" si="45"/>
        <v>2.15</v>
      </c>
      <c r="G31" s="54" t="s">
        <v>40</v>
      </c>
      <c r="H31" s="54">
        <v>1</v>
      </c>
      <c r="I31" s="56"/>
      <c r="J31" s="56">
        <f t="shared" si="46"/>
        <v>0</v>
      </c>
      <c r="M31" s="7" t="s">
        <v>292</v>
      </c>
      <c r="N31" s="7">
        <v>0.9</v>
      </c>
      <c r="O31" s="7">
        <v>2.15</v>
      </c>
      <c r="P31" s="7">
        <f t="shared" si="47"/>
        <v>1.9350000000000001</v>
      </c>
      <c r="Q31" s="7">
        <v>750</v>
      </c>
      <c r="R31" s="7">
        <f t="shared" si="48"/>
        <v>1451.25</v>
      </c>
    </row>
    <row r="32" spans="1:18" s="24" customFormat="1">
      <c r="A32" s="54"/>
      <c r="B32" s="54"/>
      <c r="C32" s="54">
        <v>5</v>
      </c>
      <c r="D32" s="54" t="s">
        <v>945</v>
      </c>
      <c r="E32" s="54">
        <f t="shared" si="45"/>
        <v>0.9</v>
      </c>
      <c r="F32" s="54">
        <f t="shared" si="45"/>
        <v>1.9</v>
      </c>
      <c r="G32" s="54" t="s">
        <v>40</v>
      </c>
      <c r="H32" s="54">
        <v>1</v>
      </c>
      <c r="I32" s="56"/>
      <c r="J32" s="56">
        <f t="shared" si="46"/>
        <v>0</v>
      </c>
      <c r="K32" s="185"/>
      <c r="M32" s="30" t="s">
        <v>190</v>
      </c>
      <c r="N32" s="30">
        <v>0.9</v>
      </c>
      <c r="O32" s="30">
        <v>1.9</v>
      </c>
      <c r="P32" s="30">
        <f t="shared" si="47"/>
        <v>1.71</v>
      </c>
      <c r="Q32" s="30">
        <v>750</v>
      </c>
      <c r="R32" s="30">
        <f t="shared" si="48"/>
        <v>1282.5</v>
      </c>
    </row>
    <row r="33" spans="1:18" ht="114.75">
      <c r="A33" s="2" t="str">
        <f>$A$2</f>
        <v>C.8</v>
      </c>
      <c r="B33" s="2">
        <f>COUNT(B$2:B31)+1</f>
        <v>4</v>
      </c>
      <c r="C33" s="2"/>
      <c r="D33" s="2" t="s">
        <v>299</v>
      </c>
      <c r="E33" s="2"/>
      <c r="F33" s="2"/>
      <c r="G33" s="2"/>
      <c r="H33" s="2"/>
      <c r="I33" s="2"/>
      <c r="J33" s="2"/>
      <c r="K33" s="36" t="s">
        <v>241</v>
      </c>
      <c r="M33"/>
      <c r="R33" s="7"/>
    </row>
    <row r="34" spans="1:18">
      <c r="A34" s="1"/>
      <c r="B34" s="1"/>
      <c r="C34" s="1"/>
      <c r="D34" s="1" t="s">
        <v>50</v>
      </c>
      <c r="E34" s="33" t="s">
        <v>48</v>
      </c>
      <c r="F34" s="33" t="s">
        <v>49</v>
      </c>
      <c r="G34" s="1"/>
      <c r="H34" s="1"/>
      <c r="I34" s="34"/>
      <c r="J34" s="34"/>
      <c r="M34" s="7" t="s">
        <v>61</v>
      </c>
      <c r="N34" s="7" t="s">
        <v>48</v>
      </c>
      <c r="O34" s="7" t="s">
        <v>49</v>
      </c>
      <c r="P34" s="7" t="s">
        <v>7</v>
      </c>
      <c r="R34" s="7"/>
    </row>
    <row r="35" spans="1:18">
      <c r="A35" s="54"/>
      <c r="B35" s="54"/>
      <c r="C35" s="54">
        <v>1</v>
      </c>
      <c r="D35" s="54" t="s">
        <v>298</v>
      </c>
      <c r="E35" s="54">
        <f t="shared" ref="E35" si="54">N35</f>
        <v>0.86</v>
      </c>
      <c r="F35" s="54">
        <f t="shared" ref="F35" si="55">O35</f>
        <v>2.15</v>
      </c>
      <c r="G35" s="54" t="s">
        <v>40</v>
      </c>
      <c r="H35" s="54">
        <v>1</v>
      </c>
      <c r="I35" s="56"/>
      <c r="J35" s="56">
        <f t="shared" ref="J35" si="56">H35*I35</f>
        <v>0</v>
      </c>
      <c r="M35" s="7" t="s">
        <v>190</v>
      </c>
      <c r="N35" s="7">
        <v>0.86</v>
      </c>
      <c r="O35" s="7">
        <v>2.15</v>
      </c>
      <c r="P35" s="7">
        <f t="shared" ref="P35" si="57">N35*O35</f>
        <v>1.849</v>
      </c>
      <c r="Q35" s="7">
        <v>750</v>
      </c>
      <c r="R35" s="7">
        <f t="shared" ref="R35" si="58">P35*Q35</f>
        <v>1386.75</v>
      </c>
    </row>
    <row r="36" spans="1:18">
      <c r="A36" s="54"/>
      <c r="B36" s="54"/>
      <c r="C36" s="54">
        <v>2</v>
      </c>
      <c r="D36" s="54" t="s">
        <v>688</v>
      </c>
      <c r="E36" s="54">
        <f t="shared" ref="E36" si="59">N36</f>
        <v>0.9</v>
      </c>
      <c r="F36" s="54">
        <f t="shared" ref="F36" si="60">O36</f>
        <v>2</v>
      </c>
      <c r="G36" s="54" t="s">
        <v>40</v>
      </c>
      <c r="H36" s="54">
        <v>1</v>
      </c>
      <c r="I36" s="56"/>
      <c r="J36" s="56">
        <f t="shared" ref="J36" si="61">H36*I36</f>
        <v>0</v>
      </c>
      <c r="M36" s="7" t="s">
        <v>190</v>
      </c>
      <c r="N36" s="7">
        <v>0.9</v>
      </c>
      <c r="O36" s="7">
        <v>2</v>
      </c>
      <c r="P36" s="7">
        <f t="shared" ref="P36" si="62">N36*O36</f>
        <v>1.8</v>
      </c>
      <c r="Q36" s="7">
        <v>750</v>
      </c>
      <c r="R36" s="7">
        <f t="shared" ref="R36" si="63">P36*Q36</f>
        <v>1350</v>
      </c>
    </row>
    <row r="37" spans="1:18" ht="127.5">
      <c r="A37" s="2" t="str">
        <f>$A$2</f>
        <v>C.8</v>
      </c>
      <c r="B37" s="2">
        <f>COUNT(B$2:B35)+1</f>
        <v>5</v>
      </c>
      <c r="C37" s="2"/>
      <c r="D37" s="2" t="s">
        <v>657</v>
      </c>
      <c r="E37" s="2"/>
      <c r="F37" s="2"/>
      <c r="G37" s="2"/>
      <c r="H37" s="2"/>
      <c r="I37" s="2"/>
      <c r="J37" s="2"/>
      <c r="K37" s="36" t="s">
        <v>147</v>
      </c>
      <c r="M37"/>
      <c r="R37" s="7"/>
    </row>
    <row r="38" spans="1:18">
      <c r="A38" s="1"/>
      <c r="B38" s="1"/>
      <c r="C38" s="1"/>
      <c r="D38" s="1" t="s">
        <v>50</v>
      </c>
      <c r="E38" s="33" t="s">
        <v>48</v>
      </c>
      <c r="F38" s="33" t="s">
        <v>49</v>
      </c>
      <c r="G38" s="1"/>
      <c r="H38" s="1"/>
      <c r="I38" s="34"/>
      <c r="J38" s="34"/>
      <c r="M38" s="7" t="s">
        <v>61</v>
      </c>
      <c r="N38" s="7" t="s">
        <v>48</v>
      </c>
      <c r="O38" s="7" t="s">
        <v>49</v>
      </c>
      <c r="P38" s="7" t="s">
        <v>7</v>
      </c>
      <c r="R38" s="7"/>
    </row>
    <row r="39" spans="1:18">
      <c r="A39" s="54"/>
      <c r="B39" s="54"/>
      <c r="C39" s="54">
        <v>1</v>
      </c>
      <c r="D39" s="54" t="s">
        <v>300</v>
      </c>
      <c r="E39" s="54">
        <f t="shared" ref="E39" si="64">N39</f>
        <v>1.65</v>
      </c>
      <c r="F39" s="54">
        <f t="shared" ref="F39" si="65">O39</f>
        <v>2.6</v>
      </c>
      <c r="G39" s="54" t="s">
        <v>40</v>
      </c>
      <c r="H39" s="54">
        <v>1</v>
      </c>
      <c r="I39" s="56"/>
      <c r="J39" s="56">
        <f t="shared" ref="J39" si="66">H39*I39</f>
        <v>0</v>
      </c>
      <c r="M39" s="7" t="s">
        <v>190</v>
      </c>
      <c r="N39" s="7">
        <v>1.65</v>
      </c>
      <c r="O39" s="7">
        <v>2.6</v>
      </c>
      <c r="P39" s="7">
        <f t="shared" ref="P39" si="67">N39*O39</f>
        <v>4.29</v>
      </c>
      <c r="Q39" s="7">
        <v>395</v>
      </c>
      <c r="R39" s="7">
        <f t="shared" ref="R39" si="68">P39*Q39</f>
        <v>1694.55</v>
      </c>
    </row>
    <row r="40" spans="1:18" ht="132.75" customHeight="1">
      <c r="A40" s="2" t="str">
        <f>$A$2</f>
        <v>C.8</v>
      </c>
      <c r="B40" s="2">
        <f>COUNT(B$2:B39)+1</f>
        <v>6</v>
      </c>
      <c r="C40" s="2"/>
      <c r="D40" s="2" t="s">
        <v>297</v>
      </c>
      <c r="E40" s="2"/>
      <c r="F40" s="2"/>
      <c r="G40" s="2"/>
      <c r="H40" s="2"/>
      <c r="I40" s="2"/>
      <c r="J40" s="2"/>
      <c r="K40" s="36" t="s">
        <v>191</v>
      </c>
      <c r="M40"/>
      <c r="R40" s="7"/>
    </row>
    <row r="41" spans="1:18">
      <c r="A41" s="54"/>
      <c r="B41" s="54"/>
      <c r="C41" s="54"/>
      <c r="D41" s="1" t="s">
        <v>50</v>
      </c>
      <c r="E41" s="33" t="s">
        <v>48</v>
      </c>
      <c r="F41" s="33" t="s">
        <v>49</v>
      </c>
      <c r="G41" s="1"/>
      <c r="H41" s="1"/>
      <c r="I41" s="34"/>
      <c r="J41" s="34"/>
      <c r="R41" s="7"/>
    </row>
    <row r="42" spans="1:18">
      <c r="A42" s="54"/>
      <c r="B42" s="54"/>
      <c r="C42" s="54">
        <v>1</v>
      </c>
      <c r="D42" s="54" t="s">
        <v>301</v>
      </c>
      <c r="E42" s="54">
        <f t="shared" ref="E42:E44" si="69">N42</f>
        <v>3.17</v>
      </c>
      <c r="F42" s="54">
        <f t="shared" ref="F42:F44" si="70">O42</f>
        <v>2.95</v>
      </c>
      <c r="G42" s="54" t="s">
        <v>40</v>
      </c>
      <c r="H42" s="54">
        <v>1</v>
      </c>
      <c r="I42" s="56"/>
      <c r="J42" s="56">
        <f t="shared" ref="J42:J44" si="71">H42*I42</f>
        <v>0</v>
      </c>
      <c r="M42" s="7" t="s">
        <v>190</v>
      </c>
      <c r="N42" s="7">
        <v>3.17</v>
      </c>
      <c r="O42" s="7">
        <v>2.95</v>
      </c>
      <c r="P42" s="7">
        <f t="shared" ref="P42:P44" si="72">N42*O42</f>
        <v>9.3514999999999997</v>
      </c>
      <c r="Q42" s="7">
        <v>525</v>
      </c>
      <c r="R42" s="7">
        <f t="shared" ref="R42:R44" si="73">P42*Q42</f>
        <v>4909.5374999999995</v>
      </c>
    </row>
    <row r="43" spans="1:18">
      <c r="A43" s="54"/>
      <c r="B43" s="54"/>
      <c r="C43" s="54">
        <v>2</v>
      </c>
      <c r="D43" s="54" t="s">
        <v>302</v>
      </c>
      <c r="E43" s="54">
        <f t="shared" si="69"/>
        <v>2.1</v>
      </c>
      <c r="F43" s="54">
        <f t="shared" si="70"/>
        <v>3.1</v>
      </c>
      <c r="G43" s="54" t="s">
        <v>40</v>
      </c>
      <c r="H43" s="54">
        <v>1</v>
      </c>
      <c r="I43" s="56"/>
      <c r="J43" s="56">
        <f t="shared" si="71"/>
        <v>0</v>
      </c>
      <c r="M43" s="7" t="s">
        <v>190</v>
      </c>
      <c r="N43" s="7">
        <v>2.1</v>
      </c>
      <c r="O43" s="7">
        <v>3.1</v>
      </c>
      <c r="P43" s="7">
        <f t="shared" si="72"/>
        <v>6.5100000000000007</v>
      </c>
      <c r="Q43" s="7">
        <v>525</v>
      </c>
      <c r="R43" s="7">
        <f t="shared" si="73"/>
        <v>3417.7500000000005</v>
      </c>
    </row>
    <row r="44" spans="1:18">
      <c r="A44" s="54"/>
      <c r="B44" s="54"/>
      <c r="C44" s="54">
        <v>3</v>
      </c>
      <c r="D44" s="54" t="s">
        <v>303</v>
      </c>
      <c r="E44" s="54">
        <f t="shared" si="69"/>
        <v>2</v>
      </c>
      <c r="F44" s="54">
        <f t="shared" si="70"/>
        <v>2.2000000000000002</v>
      </c>
      <c r="G44" s="54" t="s">
        <v>40</v>
      </c>
      <c r="H44" s="54">
        <v>1</v>
      </c>
      <c r="I44" s="56"/>
      <c r="J44" s="56">
        <f t="shared" si="71"/>
        <v>0</v>
      </c>
      <c r="M44" s="7" t="s">
        <v>292</v>
      </c>
      <c r="N44" s="7">
        <v>2</v>
      </c>
      <c r="O44" s="7">
        <v>2.2000000000000002</v>
      </c>
      <c r="P44" s="7">
        <f t="shared" si="72"/>
        <v>4.4000000000000004</v>
      </c>
      <c r="Q44" s="7">
        <v>525</v>
      </c>
      <c r="R44" s="7">
        <f t="shared" si="73"/>
        <v>2310</v>
      </c>
    </row>
    <row r="45" spans="1:18" ht="127.5">
      <c r="A45" s="2" t="str">
        <f>$A$2</f>
        <v>C.8</v>
      </c>
      <c r="B45" s="2">
        <f>COUNT(B$2:B44)+1</f>
        <v>7</v>
      </c>
      <c r="C45" s="2"/>
      <c r="D45" s="2" t="s">
        <v>953</v>
      </c>
      <c r="E45" s="2"/>
      <c r="F45" s="2"/>
      <c r="G45" s="2"/>
      <c r="H45" s="2"/>
      <c r="I45" s="2"/>
      <c r="J45" s="2"/>
      <c r="K45" s="36" t="s">
        <v>306</v>
      </c>
      <c r="M45" s="7" t="s">
        <v>61</v>
      </c>
      <c r="N45" s="7" t="s">
        <v>48</v>
      </c>
      <c r="O45" s="7" t="s">
        <v>49</v>
      </c>
      <c r="P45" s="7" t="s">
        <v>7</v>
      </c>
      <c r="R45" s="7"/>
    </row>
    <row r="46" spans="1:18">
      <c r="A46" s="54"/>
      <c r="B46" s="54"/>
      <c r="C46" s="54">
        <v>1</v>
      </c>
      <c r="D46" s="54" t="s">
        <v>304</v>
      </c>
      <c r="E46" s="54">
        <f>N46</f>
        <v>3.17</v>
      </c>
      <c r="F46" s="54">
        <f>O46</f>
        <v>3.65</v>
      </c>
      <c r="G46" s="54" t="s">
        <v>40</v>
      </c>
      <c r="H46" s="54">
        <v>1</v>
      </c>
      <c r="I46" s="56"/>
      <c r="J46" s="56">
        <f>H46*I46</f>
        <v>0</v>
      </c>
      <c r="M46" s="7" t="s">
        <v>292</v>
      </c>
      <c r="N46" s="7">
        <v>3.17</v>
      </c>
      <c r="O46" s="7">
        <v>3.65</v>
      </c>
      <c r="P46" s="7">
        <f>N46*O46</f>
        <v>11.570499999999999</v>
      </c>
      <c r="Q46" s="7">
        <v>550</v>
      </c>
      <c r="R46" s="7">
        <f>P46*Q46</f>
        <v>6363.7749999999996</v>
      </c>
    </row>
    <row r="47" spans="1:18" ht="140.25">
      <c r="A47" s="2" t="str">
        <f>$A$2</f>
        <v>C.8</v>
      </c>
      <c r="B47" s="2">
        <f>COUNT(B$2:B46)+1</f>
        <v>8</v>
      </c>
      <c r="C47" s="2"/>
      <c r="D47" s="2" t="s">
        <v>954</v>
      </c>
      <c r="E47" s="2"/>
      <c r="F47" s="2"/>
      <c r="G47" s="2"/>
      <c r="H47" s="2"/>
      <c r="I47" s="2"/>
      <c r="J47" s="2"/>
      <c r="K47" s="36" t="s">
        <v>334</v>
      </c>
      <c r="M47"/>
      <c r="R47" s="7"/>
    </row>
    <row r="48" spans="1:18">
      <c r="A48" s="1"/>
      <c r="B48" s="1"/>
      <c r="C48" s="1"/>
      <c r="D48" s="1" t="s">
        <v>50</v>
      </c>
      <c r="E48" s="33" t="s">
        <v>48</v>
      </c>
      <c r="F48" s="33" t="s">
        <v>49</v>
      </c>
      <c r="G48" s="1"/>
      <c r="H48" s="1"/>
      <c r="I48" s="34"/>
      <c r="J48" s="34"/>
      <c r="M48" s="7" t="s">
        <v>61</v>
      </c>
      <c r="N48" s="7" t="s">
        <v>48</v>
      </c>
      <c r="O48" s="7" t="s">
        <v>49</v>
      </c>
      <c r="P48" s="7" t="s">
        <v>7</v>
      </c>
      <c r="R48" s="7"/>
    </row>
    <row r="49" spans="1:18">
      <c r="A49" s="54"/>
      <c r="B49" s="54"/>
      <c r="C49" s="54">
        <v>1</v>
      </c>
      <c r="D49" s="54" t="s">
        <v>335</v>
      </c>
      <c r="E49" s="55">
        <f>N49</f>
        <v>0.92</v>
      </c>
      <c r="F49" s="55">
        <f>O49</f>
        <v>4</v>
      </c>
      <c r="G49" s="54" t="s">
        <v>40</v>
      </c>
      <c r="H49" s="54">
        <v>1</v>
      </c>
      <c r="I49" s="56"/>
      <c r="J49" s="56">
        <f>H49*I49</f>
        <v>0</v>
      </c>
      <c r="M49" s="7" t="s">
        <v>292</v>
      </c>
      <c r="N49" s="7">
        <v>0.92</v>
      </c>
      <c r="O49" s="7">
        <v>4</v>
      </c>
      <c r="P49" s="7">
        <f>N49*O49</f>
        <v>3.68</v>
      </c>
      <c r="Q49" s="7">
        <v>600</v>
      </c>
      <c r="R49" s="7">
        <f>P49*Q49</f>
        <v>2208</v>
      </c>
    </row>
    <row r="50" spans="1:18">
      <c r="A50" s="54"/>
      <c r="B50" s="54"/>
      <c r="C50" s="54">
        <v>2</v>
      </c>
      <c r="D50" s="54" t="s">
        <v>336</v>
      </c>
      <c r="E50" s="55">
        <f>N50</f>
        <v>0.92</v>
      </c>
      <c r="F50" s="55">
        <f>O50</f>
        <v>2</v>
      </c>
      <c r="G50" s="54" t="s">
        <v>40</v>
      </c>
      <c r="H50" s="54">
        <v>1</v>
      </c>
      <c r="I50" s="56"/>
      <c r="J50" s="56">
        <f>H50*I50</f>
        <v>0</v>
      </c>
      <c r="M50" s="7" t="s">
        <v>292</v>
      </c>
      <c r="N50" s="7">
        <v>0.92</v>
      </c>
      <c r="O50" s="7">
        <v>2</v>
      </c>
      <c r="P50" s="7">
        <f>N50*O50</f>
        <v>1.84</v>
      </c>
      <c r="Q50" s="7">
        <v>600</v>
      </c>
      <c r="R50" s="7">
        <f>P50*Q50</f>
        <v>1104</v>
      </c>
    </row>
  </sheetData>
  <phoneticPr fontId="1" type="noConversion"/>
  <pageMargins left="0.59055118110236227" right="0.19685039370078741" top="0.39370078740157483" bottom="0.19685039370078741" header="0.19685039370078741" footer="0.19685039370078741"/>
  <pageSetup paperSize="9"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19455"/>
    <pageSetUpPr fitToPage="1"/>
  </sheetPr>
  <dimension ref="A1:R39"/>
  <sheetViews>
    <sheetView showGridLines="0" view="pageBreakPreview" topLeftCell="A33" zoomScale="125" zoomScaleNormal="100" zoomScaleSheetLayoutView="125" workbookViewId="0">
      <selection activeCell="I39" sqref="I10:I39"/>
    </sheetView>
  </sheetViews>
  <sheetFormatPr defaultRowHeight="12.75"/>
  <cols>
    <col min="1" max="1" width="4.7109375" style="3" customWidth="1"/>
    <col min="2" max="2" width="3.140625" style="3" customWidth="1"/>
    <col min="3" max="3" width="2.7109375" customWidth="1"/>
    <col min="4" max="4" width="52.42578125" customWidth="1"/>
    <col min="5" max="6" width="5.85546875" style="37" customWidth="1"/>
    <col min="7" max="7" width="5" customWidth="1"/>
    <col min="8" max="8" width="6.28515625" style="37" customWidth="1"/>
    <col min="9" max="9" width="10.140625" style="4" customWidth="1"/>
    <col min="10" max="10" width="12.7109375" style="6" customWidth="1"/>
    <col min="11" max="11" width="18" style="36" customWidth="1"/>
    <col min="12" max="17" width="7.7109375" style="52" customWidth="1"/>
  </cols>
  <sheetData>
    <row r="1" spans="1:18">
      <c r="C1" s="1"/>
      <c r="D1" s="1"/>
      <c r="E1" s="33"/>
      <c r="F1" s="33"/>
      <c r="G1" s="1"/>
      <c r="H1" s="33"/>
      <c r="I1" s="34"/>
      <c r="J1" s="35"/>
    </row>
    <row r="2" spans="1:18" ht="15">
      <c r="A2" s="13" t="s">
        <v>77</v>
      </c>
      <c r="B2" s="13"/>
      <c r="C2" s="13"/>
      <c r="D2" s="13" t="s">
        <v>23</v>
      </c>
      <c r="E2" s="14"/>
      <c r="F2" s="14"/>
      <c r="G2" s="13"/>
      <c r="H2" s="13"/>
      <c r="I2" s="15"/>
      <c r="J2" s="15">
        <f>SUM(J8:J39)</f>
        <v>0</v>
      </c>
    </row>
    <row r="3" spans="1:18" s="43" customFormat="1" ht="12">
      <c r="A3" s="41"/>
      <c r="B3" s="41"/>
      <c r="C3" s="42"/>
      <c r="D3" s="80" t="s">
        <v>43</v>
      </c>
      <c r="E3" s="81"/>
      <c r="F3" s="81"/>
      <c r="G3" s="57" t="str">
        <f>A2</f>
        <v>C.9</v>
      </c>
      <c r="H3" s="44"/>
      <c r="I3" s="45"/>
      <c r="J3" s="46"/>
      <c r="K3" s="36"/>
      <c r="L3" s="52"/>
      <c r="M3" s="52"/>
      <c r="N3" s="52"/>
      <c r="O3" s="52"/>
      <c r="P3" s="52"/>
      <c r="Q3" s="52"/>
    </row>
    <row r="4" spans="1:18" ht="15.75">
      <c r="A4" s="82"/>
      <c r="B4" s="82"/>
      <c r="C4" s="83"/>
      <c r="D4" s="84"/>
      <c r="E4" s="85"/>
      <c r="F4" s="85"/>
      <c r="G4" s="83"/>
      <c r="H4" s="85"/>
      <c r="I4" s="86"/>
      <c r="J4" s="87"/>
    </row>
    <row r="5" spans="1:18" ht="304.5" customHeight="1">
      <c r="A5" s="82"/>
      <c r="B5" s="82"/>
      <c r="C5" s="83"/>
      <c r="D5" s="75" t="s">
        <v>239</v>
      </c>
      <c r="E5" s="85"/>
      <c r="F5" s="85"/>
      <c r="G5" s="83"/>
      <c r="H5" s="85"/>
      <c r="I5" s="86"/>
      <c r="J5" s="87"/>
    </row>
    <row r="6" spans="1:18" ht="225">
      <c r="A6" s="82"/>
      <c r="B6" s="82"/>
      <c r="C6" s="83"/>
      <c r="D6" s="75" t="s">
        <v>240</v>
      </c>
      <c r="E6" s="85"/>
      <c r="F6" s="85"/>
      <c r="G6" s="83"/>
      <c r="H6" s="85"/>
      <c r="I6" s="86"/>
      <c r="J6" s="87"/>
    </row>
    <row r="7" spans="1:18">
      <c r="A7" s="1" t="s">
        <v>0</v>
      </c>
      <c r="B7" s="1"/>
      <c r="C7" s="1"/>
      <c r="D7" s="1" t="s">
        <v>1</v>
      </c>
      <c r="E7" s="33"/>
      <c r="F7" s="33"/>
      <c r="G7" s="1" t="s">
        <v>2</v>
      </c>
      <c r="H7" s="1" t="s">
        <v>3</v>
      </c>
      <c r="I7" s="34" t="s">
        <v>4</v>
      </c>
      <c r="J7" s="34" t="s">
        <v>5</v>
      </c>
    </row>
    <row r="8" spans="1:18" ht="184.5" customHeight="1">
      <c r="A8" s="2" t="str">
        <f>$A$2</f>
        <v>C.9</v>
      </c>
      <c r="B8" s="2">
        <f>COUNT(B$2:B6)+1</f>
        <v>1</v>
      </c>
      <c r="C8" s="2"/>
      <c r="D8" s="2" t="s">
        <v>955</v>
      </c>
      <c r="E8" s="2"/>
      <c r="F8" s="2"/>
      <c r="G8" s="2"/>
      <c r="H8" s="2"/>
      <c r="I8" s="5"/>
      <c r="J8" s="5"/>
      <c r="K8" s="36" t="s">
        <v>327</v>
      </c>
      <c r="L8"/>
      <c r="M8"/>
      <c r="N8" s="7"/>
      <c r="O8" s="7"/>
      <c r="P8" s="7"/>
      <c r="Q8" s="7"/>
      <c r="R8" s="7"/>
    </row>
    <row r="9" spans="1:18">
      <c r="A9" s="1"/>
      <c r="B9" s="1"/>
      <c r="C9" s="1"/>
      <c r="D9" s="1" t="s">
        <v>50</v>
      </c>
      <c r="E9" s="33" t="s">
        <v>48</v>
      </c>
      <c r="F9" s="33" t="s">
        <v>49</v>
      </c>
      <c r="G9" s="1"/>
      <c r="H9" s="1"/>
      <c r="I9" s="34"/>
      <c r="J9" s="34"/>
      <c r="L9"/>
      <c r="M9" s="7" t="s">
        <v>61</v>
      </c>
      <c r="N9" s="7" t="s">
        <v>48</v>
      </c>
      <c r="O9" s="7" t="s">
        <v>49</v>
      </c>
      <c r="P9" s="7" t="s">
        <v>7</v>
      </c>
      <c r="Q9" s="7"/>
      <c r="R9" s="7"/>
    </row>
    <row r="10" spans="1:18">
      <c r="A10" s="54"/>
      <c r="B10" s="54"/>
      <c r="C10" s="54">
        <v>1</v>
      </c>
      <c r="D10" s="54" t="s">
        <v>329</v>
      </c>
      <c r="E10" s="54">
        <f t="shared" ref="E10" si="0">N10</f>
        <v>1.75</v>
      </c>
      <c r="F10" s="54">
        <f t="shared" ref="F10" si="1">O10</f>
        <v>2.85</v>
      </c>
      <c r="G10" s="54" t="s">
        <v>40</v>
      </c>
      <c r="H10" s="54">
        <v>1</v>
      </c>
      <c r="I10" s="56"/>
      <c r="J10" s="56">
        <f t="shared" ref="J10" si="2">H10*I10</f>
        <v>0</v>
      </c>
      <c r="L10"/>
      <c r="M10" s="7" t="s">
        <v>190</v>
      </c>
      <c r="N10" s="7">
        <v>1.75</v>
      </c>
      <c r="O10" s="7">
        <v>2.85</v>
      </c>
      <c r="P10" s="7">
        <f t="shared" ref="P10" si="3">N10*O10</f>
        <v>4.9874999999999998</v>
      </c>
      <c r="Q10" s="7">
        <v>750</v>
      </c>
      <c r="R10" s="7">
        <f t="shared" ref="R10" si="4">P10*Q10</f>
        <v>3740.625</v>
      </c>
    </row>
    <row r="11" spans="1:18">
      <c r="A11" s="54"/>
      <c r="B11" s="54"/>
      <c r="C11" s="54">
        <v>2</v>
      </c>
      <c r="D11" s="54" t="s">
        <v>330</v>
      </c>
      <c r="E11" s="54">
        <f t="shared" ref="E11:F11" si="5">N11</f>
        <v>1.3</v>
      </c>
      <c r="F11" s="54">
        <f t="shared" si="5"/>
        <v>2.2000000000000002</v>
      </c>
      <c r="G11" s="54" t="s">
        <v>40</v>
      </c>
      <c r="H11" s="54">
        <v>1</v>
      </c>
      <c r="I11" s="56"/>
      <c r="J11" s="56">
        <f t="shared" ref="J11" si="6">H11*I11</f>
        <v>0</v>
      </c>
      <c r="L11"/>
      <c r="M11" s="7" t="s">
        <v>190</v>
      </c>
      <c r="N11" s="7">
        <v>1.3</v>
      </c>
      <c r="O11" s="7">
        <v>2.2000000000000002</v>
      </c>
      <c r="P11" s="7">
        <f t="shared" ref="P11" si="7">N11*O11</f>
        <v>2.8600000000000003</v>
      </c>
      <c r="Q11" s="7">
        <v>750</v>
      </c>
      <c r="R11" s="7">
        <f t="shared" ref="R11" si="8">P11*Q11</f>
        <v>2145.0000000000005</v>
      </c>
    </row>
    <row r="12" spans="1:18">
      <c r="A12" s="54"/>
      <c r="B12" s="54"/>
      <c r="C12" s="54">
        <v>3</v>
      </c>
      <c r="D12" s="54" t="s">
        <v>331</v>
      </c>
      <c r="E12" s="54">
        <f t="shared" ref="E12" si="9">N12</f>
        <v>1.56</v>
      </c>
      <c r="F12" s="54">
        <f t="shared" ref="F12" si="10">O12</f>
        <v>2.85</v>
      </c>
      <c r="G12" s="54" t="s">
        <v>40</v>
      </c>
      <c r="H12" s="54">
        <v>1</v>
      </c>
      <c r="I12" s="56"/>
      <c r="J12" s="56">
        <f t="shared" ref="J12" si="11">H12*I12</f>
        <v>0</v>
      </c>
      <c r="L12"/>
      <c r="M12" s="7" t="s">
        <v>190</v>
      </c>
      <c r="N12" s="7">
        <v>1.56</v>
      </c>
      <c r="O12" s="7">
        <v>2.85</v>
      </c>
      <c r="P12" s="7">
        <f t="shared" ref="P12" si="12">N12*O12</f>
        <v>4.4460000000000006</v>
      </c>
      <c r="Q12" s="7">
        <v>750</v>
      </c>
      <c r="R12" s="7">
        <f t="shared" ref="R12" si="13">P12*Q12</f>
        <v>3334.5000000000005</v>
      </c>
    </row>
    <row r="13" spans="1:18" ht="182.25" customHeight="1">
      <c r="A13" s="2" t="str">
        <f>$A$2</f>
        <v>C.9</v>
      </c>
      <c r="B13" s="2">
        <f>COUNT(B$2:B12)+1</f>
        <v>2</v>
      </c>
      <c r="C13" s="2"/>
      <c r="D13" s="2" t="s">
        <v>654</v>
      </c>
      <c r="E13" s="279"/>
      <c r="F13" s="279"/>
      <c r="G13" s="2"/>
      <c r="H13" s="2"/>
      <c r="I13" s="5"/>
      <c r="J13" s="5"/>
      <c r="K13" s="36" t="s">
        <v>312</v>
      </c>
    </row>
    <row r="14" spans="1:18">
      <c r="A14" s="1"/>
      <c r="B14" s="1"/>
      <c r="C14" s="1"/>
      <c r="D14" s="1" t="s">
        <v>50</v>
      </c>
      <c r="E14" s="33" t="s">
        <v>48</v>
      </c>
      <c r="F14" s="33" t="s">
        <v>49</v>
      </c>
      <c r="G14" s="1"/>
      <c r="H14" s="1"/>
      <c r="I14" s="34"/>
      <c r="J14" s="34"/>
      <c r="M14" s="7" t="s">
        <v>61</v>
      </c>
      <c r="N14" s="52" t="s">
        <v>48</v>
      </c>
      <c r="O14" s="52" t="s">
        <v>49</v>
      </c>
      <c r="P14" s="52" t="s">
        <v>7</v>
      </c>
      <c r="R14" s="52"/>
    </row>
    <row r="15" spans="1:18">
      <c r="A15" s="54"/>
      <c r="B15" s="54"/>
      <c r="C15" s="54">
        <v>1</v>
      </c>
      <c r="D15" s="54" t="s">
        <v>308</v>
      </c>
      <c r="E15" s="54">
        <f t="shared" ref="E15:F16" si="14">N15</f>
        <v>5.8</v>
      </c>
      <c r="F15" s="54">
        <f t="shared" si="14"/>
        <v>2.6</v>
      </c>
      <c r="G15" s="54" t="s">
        <v>40</v>
      </c>
      <c r="H15" s="54">
        <v>1</v>
      </c>
      <c r="I15" s="56"/>
      <c r="J15" s="56">
        <f t="shared" ref="J15:J16" si="15">H15*I15</f>
        <v>0</v>
      </c>
      <c r="L15"/>
      <c r="M15" s="7" t="s">
        <v>190</v>
      </c>
      <c r="N15" s="52">
        <v>5.8</v>
      </c>
      <c r="O15" s="52">
        <v>2.6</v>
      </c>
      <c r="P15" s="52">
        <f t="shared" ref="P15:P16" si="16">N15*O15</f>
        <v>15.08</v>
      </c>
      <c r="Q15" s="52">
        <v>550</v>
      </c>
      <c r="R15" s="52">
        <f t="shared" ref="R15:R16" si="17">P15*Q15</f>
        <v>8294</v>
      </c>
    </row>
    <row r="16" spans="1:18">
      <c r="A16" s="54"/>
      <c r="B16" s="54"/>
      <c r="C16" s="54">
        <v>2</v>
      </c>
      <c r="D16" s="54" t="s">
        <v>309</v>
      </c>
      <c r="E16" s="54">
        <f t="shared" si="14"/>
        <v>7.92</v>
      </c>
      <c r="F16" s="54">
        <f t="shared" si="14"/>
        <v>3.52</v>
      </c>
      <c r="G16" s="54" t="s">
        <v>40</v>
      </c>
      <c r="H16" s="54">
        <v>1</v>
      </c>
      <c r="I16" s="56"/>
      <c r="J16" s="56">
        <f t="shared" si="15"/>
        <v>0</v>
      </c>
      <c r="L16"/>
      <c r="M16" s="7" t="s">
        <v>190</v>
      </c>
      <c r="N16" s="52">
        <v>7.92</v>
      </c>
      <c r="O16" s="52">
        <v>3.52</v>
      </c>
      <c r="P16" s="52">
        <f t="shared" si="16"/>
        <v>27.878399999999999</v>
      </c>
      <c r="Q16" s="52">
        <v>550</v>
      </c>
      <c r="R16" s="52">
        <f t="shared" si="17"/>
        <v>15333.119999999999</v>
      </c>
    </row>
    <row r="17" spans="1:18" ht="170.25" customHeight="1">
      <c r="A17" s="2" t="str">
        <f>$A$2</f>
        <v>C.9</v>
      </c>
      <c r="B17" s="2">
        <f>COUNT(B$4:B15)+1</f>
        <v>3</v>
      </c>
      <c r="C17" s="2"/>
      <c r="D17" s="2" t="s">
        <v>310</v>
      </c>
      <c r="E17" s="279"/>
      <c r="F17" s="279"/>
      <c r="G17" s="2"/>
      <c r="H17" s="2"/>
      <c r="I17" s="5"/>
      <c r="J17" s="5"/>
      <c r="K17" s="36" t="s">
        <v>311</v>
      </c>
      <c r="M17" s="7"/>
    </row>
    <row r="18" spans="1:18">
      <c r="A18" s="1"/>
      <c r="B18" s="1"/>
      <c r="C18" s="1"/>
      <c r="D18" s="1" t="s">
        <v>50</v>
      </c>
      <c r="E18" s="33" t="s">
        <v>48</v>
      </c>
      <c r="F18" s="33" t="s">
        <v>49</v>
      </c>
      <c r="G18" s="1"/>
      <c r="H18" s="1"/>
      <c r="I18" s="34"/>
      <c r="J18" s="34"/>
      <c r="M18" s="7" t="s">
        <v>61</v>
      </c>
      <c r="N18" s="52" t="s">
        <v>48</v>
      </c>
      <c r="O18" s="52" t="s">
        <v>49</v>
      </c>
      <c r="P18" s="52" t="s">
        <v>7</v>
      </c>
      <c r="R18" s="52"/>
    </row>
    <row r="19" spans="1:18">
      <c r="A19" s="54"/>
      <c r="B19" s="54"/>
      <c r="C19" s="54">
        <v>1</v>
      </c>
      <c r="D19" s="54" t="s">
        <v>307</v>
      </c>
      <c r="E19" s="54">
        <f t="shared" ref="E19:E20" si="18">N19</f>
        <v>5.05</v>
      </c>
      <c r="F19" s="54">
        <f t="shared" ref="F19:F20" si="19">O19</f>
        <v>2.6</v>
      </c>
      <c r="G19" s="54" t="s">
        <v>40</v>
      </c>
      <c r="H19" s="54">
        <v>1</v>
      </c>
      <c r="I19" s="56"/>
      <c r="J19" s="56">
        <f t="shared" ref="J19:J22" si="20">H19*I19</f>
        <v>0</v>
      </c>
      <c r="L19"/>
      <c r="M19" s="7" t="s">
        <v>190</v>
      </c>
      <c r="N19" s="52">
        <v>5.05</v>
      </c>
      <c r="O19" s="52">
        <v>2.6</v>
      </c>
      <c r="P19" s="52">
        <f t="shared" ref="P19:P22" si="21">N19*O19</f>
        <v>13.13</v>
      </c>
      <c r="Q19" s="52">
        <v>550</v>
      </c>
      <c r="R19" s="52">
        <f t="shared" ref="R19:R22" si="22">P19*Q19</f>
        <v>7221.5</v>
      </c>
    </row>
    <row r="20" spans="1:18">
      <c r="A20" s="54"/>
      <c r="B20" s="54"/>
      <c r="C20" s="54">
        <v>2</v>
      </c>
      <c r="D20" s="54" t="s">
        <v>325</v>
      </c>
      <c r="E20" s="54">
        <f t="shared" si="18"/>
        <v>2.6</v>
      </c>
      <c r="F20" s="54">
        <f t="shared" si="19"/>
        <v>2.75</v>
      </c>
      <c r="G20" s="54" t="s">
        <v>40</v>
      </c>
      <c r="H20" s="54">
        <v>1</v>
      </c>
      <c r="I20" s="56"/>
      <c r="J20" s="56">
        <f t="shared" si="20"/>
        <v>0</v>
      </c>
      <c r="L20"/>
      <c r="M20" s="7" t="s">
        <v>292</v>
      </c>
      <c r="N20" s="52">
        <v>2.6</v>
      </c>
      <c r="O20" s="52">
        <v>2.75</v>
      </c>
      <c r="P20" s="52">
        <f t="shared" si="21"/>
        <v>7.15</v>
      </c>
      <c r="Q20" s="52">
        <v>550</v>
      </c>
      <c r="R20" s="52">
        <f t="shared" si="22"/>
        <v>3932.5</v>
      </c>
    </row>
    <row r="21" spans="1:18" ht="151.5" customHeight="1">
      <c r="A21" s="2" t="s">
        <v>77</v>
      </c>
      <c r="B21" s="2">
        <f>COUNT(B$4:B19)+1</f>
        <v>4</v>
      </c>
      <c r="C21" s="2"/>
      <c r="D21" s="2" t="s">
        <v>655</v>
      </c>
      <c r="E21" s="279"/>
      <c r="F21" s="279"/>
      <c r="G21" s="2"/>
      <c r="H21" s="2"/>
      <c r="I21" s="5"/>
      <c r="J21" s="4"/>
      <c r="K21" s="36" t="s">
        <v>189</v>
      </c>
      <c r="L21"/>
      <c r="M21" s="7" t="s">
        <v>61</v>
      </c>
      <c r="R21" s="52"/>
    </row>
    <row r="22" spans="1:18" s="88" customFormat="1">
      <c r="A22" s="54"/>
      <c r="B22" s="54"/>
      <c r="C22" s="54">
        <v>1</v>
      </c>
      <c r="D22" s="54" t="s">
        <v>317</v>
      </c>
      <c r="E22" s="54">
        <v>6.85</v>
      </c>
      <c r="F22" s="54">
        <v>2.75</v>
      </c>
      <c r="G22" s="54" t="s">
        <v>40</v>
      </c>
      <c r="H22" s="54">
        <v>1</v>
      </c>
      <c r="I22" s="56"/>
      <c r="J22" s="56">
        <f t="shared" si="20"/>
        <v>0</v>
      </c>
      <c r="K22" s="36"/>
      <c r="M22" s="7" t="s">
        <v>190</v>
      </c>
      <c r="N22" s="52">
        <v>1.6</v>
      </c>
      <c r="O22" s="52">
        <v>2.6</v>
      </c>
      <c r="P22" s="52">
        <f t="shared" si="21"/>
        <v>4.16</v>
      </c>
      <c r="Q22" s="52">
        <v>550</v>
      </c>
      <c r="R22" s="52">
        <f t="shared" si="22"/>
        <v>2288</v>
      </c>
    </row>
    <row r="23" spans="1:18" s="88" customFormat="1">
      <c r="A23" s="54"/>
      <c r="B23" s="54"/>
      <c r="C23" s="54">
        <v>2</v>
      </c>
      <c r="D23" s="54" t="s">
        <v>316</v>
      </c>
      <c r="E23" s="54">
        <v>6.85</v>
      </c>
      <c r="F23" s="54">
        <v>2.75</v>
      </c>
      <c r="G23" s="54" t="s">
        <v>40</v>
      </c>
      <c r="H23" s="54">
        <v>1</v>
      </c>
      <c r="I23" s="56"/>
      <c r="J23" s="56">
        <f t="shared" ref="J23" si="23">H23*I23</f>
        <v>0</v>
      </c>
      <c r="K23" s="36"/>
      <c r="M23" s="7" t="s">
        <v>190</v>
      </c>
      <c r="N23" s="52">
        <v>1.6</v>
      </c>
      <c r="O23" s="52">
        <v>2.6</v>
      </c>
      <c r="P23" s="52">
        <f t="shared" ref="P23" si="24">N23*O23</f>
        <v>4.16</v>
      </c>
      <c r="Q23" s="52">
        <v>550</v>
      </c>
      <c r="R23" s="52">
        <f t="shared" ref="R23" si="25">P23*Q23</f>
        <v>2288</v>
      </c>
    </row>
    <row r="24" spans="1:18">
      <c r="A24" s="54"/>
      <c r="B24" s="54"/>
      <c r="C24" s="54">
        <v>3</v>
      </c>
      <c r="D24" s="54" t="s">
        <v>318</v>
      </c>
      <c r="E24" s="54">
        <v>6.85</v>
      </c>
      <c r="F24" s="54">
        <v>2.75</v>
      </c>
      <c r="G24" s="54" t="s">
        <v>40</v>
      </c>
      <c r="H24" s="54">
        <v>1</v>
      </c>
      <c r="I24" s="56"/>
      <c r="J24" s="56">
        <f t="shared" ref="J24" si="26">H24*I24</f>
        <v>0</v>
      </c>
      <c r="L24" s="88"/>
      <c r="M24" s="7" t="s">
        <v>190</v>
      </c>
      <c r="N24" s="52">
        <v>1.6</v>
      </c>
      <c r="O24" s="52">
        <v>2.6</v>
      </c>
      <c r="P24" s="52">
        <f t="shared" ref="P24" si="27">N24*O24</f>
        <v>4.16</v>
      </c>
      <c r="Q24" s="52">
        <v>550</v>
      </c>
      <c r="R24" s="52">
        <f t="shared" ref="R24" si="28">P24*Q24</f>
        <v>2288</v>
      </c>
    </row>
    <row r="25" spans="1:18">
      <c r="A25" s="54"/>
      <c r="B25" s="54"/>
      <c r="C25" s="54">
        <v>4</v>
      </c>
      <c r="D25" s="54" t="s">
        <v>319</v>
      </c>
      <c r="E25" s="54">
        <v>6.85</v>
      </c>
      <c r="F25" s="54">
        <v>2.75</v>
      </c>
      <c r="G25" s="54" t="s">
        <v>40</v>
      </c>
      <c r="H25" s="54">
        <v>1</v>
      </c>
      <c r="I25" s="56"/>
      <c r="J25" s="56">
        <f t="shared" ref="J25:J26" si="29">H25*I25</f>
        <v>0</v>
      </c>
      <c r="L25" s="88"/>
      <c r="M25" s="7" t="s">
        <v>190</v>
      </c>
      <c r="N25" s="52">
        <v>1.6</v>
      </c>
      <c r="O25" s="52">
        <v>2.6</v>
      </c>
      <c r="P25" s="52">
        <f t="shared" ref="P25:P26" si="30">N25*O25</f>
        <v>4.16</v>
      </c>
      <c r="Q25" s="52">
        <v>550</v>
      </c>
      <c r="R25" s="52">
        <f t="shared" ref="R25:R26" si="31">P25*Q25</f>
        <v>2288</v>
      </c>
    </row>
    <row r="26" spans="1:18">
      <c r="A26" s="54"/>
      <c r="B26" s="54"/>
      <c r="C26" s="54">
        <v>5</v>
      </c>
      <c r="D26" s="54" t="s">
        <v>320</v>
      </c>
      <c r="E26" s="54">
        <v>6.85</v>
      </c>
      <c r="F26" s="54">
        <v>2.75</v>
      </c>
      <c r="G26" s="54" t="s">
        <v>40</v>
      </c>
      <c r="H26" s="54">
        <v>1</v>
      </c>
      <c r="I26" s="56"/>
      <c r="J26" s="56">
        <f t="shared" si="29"/>
        <v>0</v>
      </c>
      <c r="L26" s="88"/>
      <c r="M26" s="7" t="s">
        <v>190</v>
      </c>
      <c r="N26" s="52">
        <v>1.6</v>
      </c>
      <c r="O26" s="52">
        <v>2.6</v>
      </c>
      <c r="P26" s="52">
        <f t="shared" si="30"/>
        <v>4.16</v>
      </c>
      <c r="Q26" s="52">
        <v>550</v>
      </c>
      <c r="R26" s="52">
        <f t="shared" si="31"/>
        <v>2288</v>
      </c>
    </row>
    <row r="27" spans="1:18" ht="148.5" customHeight="1">
      <c r="A27" s="2" t="s">
        <v>77</v>
      </c>
      <c r="B27" s="2">
        <f>COUNT(B$4:B25)+1</f>
        <v>5</v>
      </c>
      <c r="C27" s="2"/>
      <c r="D27" s="2" t="s">
        <v>656</v>
      </c>
      <c r="E27" s="279"/>
      <c r="F27" s="279"/>
      <c r="G27" s="2"/>
      <c r="H27" s="2"/>
      <c r="I27" s="5"/>
      <c r="J27" s="4"/>
      <c r="K27" s="36" t="s">
        <v>323</v>
      </c>
      <c r="L27"/>
      <c r="M27" s="7" t="s">
        <v>61</v>
      </c>
      <c r="R27" s="52"/>
    </row>
    <row r="28" spans="1:18">
      <c r="A28" s="54"/>
      <c r="B28" s="54"/>
      <c r="C28" s="54">
        <v>1</v>
      </c>
      <c r="D28" s="54" t="s">
        <v>321</v>
      </c>
      <c r="E28" s="54">
        <v>6.85</v>
      </c>
      <c r="F28" s="54">
        <v>2.75</v>
      </c>
      <c r="G28" s="54" t="s">
        <v>40</v>
      </c>
      <c r="H28" s="54">
        <v>1</v>
      </c>
      <c r="I28" s="56"/>
      <c r="J28" s="56">
        <f t="shared" ref="J28" si="32">H28*I28</f>
        <v>0</v>
      </c>
      <c r="L28" s="88"/>
      <c r="M28" s="7" t="s">
        <v>190</v>
      </c>
      <c r="N28" s="52">
        <v>1.65</v>
      </c>
      <c r="O28" s="52">
        <v>2.25</v>
      </c>
      <c r="P28" s="52">
        <f t="shared" ref="P28" si="33">N28*O28</f>
        <v>3.7124999999999999</v>
      </c>
      <c r="Q28" s="52">
        <v>550</v>
      </c>
      <c r="R28" s="52">
        <f t="shared" ref="R28" si="34">P28*Q28</f>
        <v>2041.875</v>
      </c>
    </row>
    <row r="29" spans="1:18" ht="162" customHeight="1">
      <c r="A29" s="2" t="s">
        <v>77</v>
      </c>
      <c r="B29" s="2">
        <f>COUNT(B$4:B27)+1</f>
        <v>6</v>
      </c>
      <c r="C29" s="2"/>
      <c r="D29" s="2" t="s">
        <v>326</v>
      </c>
      <c r="E29" s="279"/>
      <c r="F29" s="279"/>
      <c r="G29" s="2"/>
      <c r="H29" s="2"/>
      <c r="I29" s="5"/>
      <c r="J29" s="4"/>
      <c r="K29" s="36" t="s">
        <v>324</v>
      </c>
      <c r="L29"/>
      <c r="M29" s="7" t="s">
        <v>61</v>
      </c>
      <c r="R29" s="52"/>
    </row>
    <row r="30" spans="1:18" s="88" customFormat="1">
      <c r="A30" s="54"/>
      <c r="B30" s="54"/>
      <c r="C30" s="54">
        <v>1</v>
      </c>
      <c r="D30" s="54" t="s">
        <v>322</v>
      </c>
      <c r="E30" s="54">
        <v>6.85</v>
      </c>
      <c r="F30" s="54">
        <v>2.75</v>
      </c>
      <c r="G30" s="54" t="s">
        <v>40</v>
      </c>
      <c r="H30" s="54">
        <v>1</v>
      </c>
      <c r="I30" s="56"/>
      <c r="J30" s="56">
        <f t="shared" ref="J30" si="35">H30*I30</f>
        <v>0</v>
      </c>
      <c r="K30" s="36"/>
      <c r="M30" s="7" t="s">
        <v>292</v>
      </c>
      <c r="N30" s="52">
        <v>1.08</v>
      </c>
      <c r="O30" s="52">
        <v>2.2000000000000002</v>
      </c>
      <c r="P30" s="52">
        <f t="shared" ref="P30" si="36">N30*O30</f>
        <v>2.3760000000000003</v>
      </c>
      <c r="Q30" s="52">
        <v>550</v>
      </c>
      <c r="R30" s="52">
        <f t="shared" ref="R30" si="37">P30*Q30</f>
        <v>1306.8000000000002</v>
      </c>
    </row>
    <row r="31" spans="1:18" s="88" customFormat="1">
      <c r="A31" s="54"/>
      <c r="B31" s="54"/>
      <c r="C31" s="54">
        <v>1</v>
      </c>
      <c r="D31" s="54" t="s">
        <v>507</v>
      </c>
      <c r="E31" s="54">
        <v>6.85</v>
      </c>
      <c r="F31" s="54">
        <v>2.75</v>
      </c>
      <c r="G31" s="54" t="s">
        <v>40</v>
      </c>
      <c r="H31" s="54">
        <v>1</v>
      </c>
      <c r="I31" s="56"/>
      <c r="J31" s="56">
        <f t="shared" ref="J31" si="38">H31*I31</f>
        <v>0</v>
      </c>
      <c r="K31" s="36"/>
      <c r="M31" s="7" t="s">
        <v>292</v>
      </c>
      <c r="N31" s="52">
        <v>0.95</v>
      </c>
      <c r="O31" s="52">
        <v>2.2000000000000002</v>
      </c>
      <c r="P31" s="52">
        <f t="shared" ref="P31" si="39">N31*O31</f>
        <v>2.09</v>
      </c>
      <c r="Q31" s="52">
        <v>550</v>
      </c>
      <c r="R31" s="52">
        <f t="shared" ref="R31" si="40">P31*Q31</f>
        <v>1149.5</v>
      </c>
    </row>
    <row r="32" spans="1:18" ht="195" customHeight="1">
      <c r="A32" s="2" t="str">
        <f>$A$2</f>
        <v>C.9</v>
      </c>
      <c r="B32" s="2">
        <f>COUNT(B$4:B29)+1</f>
        <v>7</v>
      </c>
      <c r="C32" s="2"/>
      <c r="D32" s="2" t="s">
        <v>333</v>
      </c>
      <c r="E32" s="279"/>
      <c r="F32" s="279"/>
      <c r="G32" s="2"/>
      <c r="H32" s="2"/>
      <c r="I32" s="5"/>
      <c r="J32" s="4"/>
      <c r="K32" s="36" t="s">
        <v>332</v>
      </c>
      <c r="L32"/>
      <c r="R32" s="52"/>
    </row>
    <row r="33" spans="1:18">
      <c r="A33" s="1"/>
      <c r="B33" s="1"/>
      <c r="C33" s="1"/>
      <c r="D33" s="1" t="s">
        <v>50</v>
      </c>
      <c r="E33" s="33" t="s">
        <v>48</v>
      </c>
      <c r="F33" s="33" t="s">
        <v>49</v>
      </c>
      <c r="G33" s="1"/>
      <c r="H33" s="1"/>
      <c r="I33" s="34"/>
      <c r="J33" s="34"/>
      <c r="L33"/>
      <c r="M33" s="7" t="s">
        <v>61</v>
      </c>
      <c r="N33" s="52" t="s">
        <v>48</v>
      </c>
      <c r="O33" s="52" t="s">
        <v>49</v>
      </c>
      <c r="P33" s="52" t="s">
        <v>7</v>
      </c>
      <c r="R33" s="52"/>
    </row>
    <row r="34" spans="1:18" s="88" customFormat="1">
      <c r="A34" s="54"/>
      <c r="B34" s="54"/>
      <c r="C34" s="54">
        <v>1</v>
      </c>
      <c r="D34" s="54" t="s">
        <v>313</v>
      </c>
      <c r="E34" s="54">
        <f t="shared" ref="E34:F36" si="41">N34</f>
        <v>2.5</v>
      </c>
      <c r="F34" s="54">
        <f t="shared" si="41"/>
        <v>1</v>
      </c>
      <c r="G34" s="54" t="s">
        <v>40</v>
      </c>
      <c r="H34" s="54">
        <v>1</v>
      </c>
      <c r="I34" s="56"/>
      <c r="J34" s="56">
        <f>H34*I34</f>
        <v>0</v>
      </c>
      <c r="K34" s="36"/>
      <c r="M34" s="7" t="s">
        <v>328</v>
      </c>
      <c r="N34" s="52">
        <v>2.5</v>
      </c>
      <c r="O34" s="52">
        <v>1</v>
      </c>
      <c r="P34" s="52">
        <f>N34*O34</f>
        <v>2.5</v>
      </c>
      <c r="Q34" s="52">
        <v>700</v>
      </c>
      <c r="R34" s="52">
        <f>P34*Q34</f>
        <v>1750</v>
      </c>
    </row>
    <row r="35" spans="1:18" s="88" customFormat="1">
      <c r="A35" s="54"/>
      <c r="B35" s="54"/>
      <c r="C35" s="54">
        <v>2</v>
      </c>
      <c r="D35" s="54" t="s">
        <v>314</v>
      </c>
      <c r="E35" s="54">
        <f t="shared" si="41"/>
        <v>2.5</v>
      </c>
      <c r="F35" s="54">
        <f t="shared" si="41"/>
        <v>1</v>
      </c>
      <c r="G35" s="54" t="s">
        <v>40</v>
      </c>
      <c r="H35" s="54">
        <v>1</v>
      </c>
      <c r="I35" s="56"/>
      <c r="J35" s="56">
        <f>H35*I35</f>
        <v>0</v>
      </c>
      <c r="K35" s="36"/>
      <c r="M35" s="7" t="s">
        <v>328</v>
      </c>
      <c r="N35" s="52">
        <v>2.5</v>
      </c>
      <c r="O35" s="52">
        <v>1</v>
      </c>
      <c r="P35" s="52">
        <f>N35*O35</f>
        <v>2.5</v>
      </c>
      <c r="Q35" s="52">
        <v>700</v>
      </c>
      <c r="R35" s="52">
        <f>P35*Q35</f>
        <v>1750</v>
      </c>
    </row>
    <row r="36" spans="1:18" s="88" customFormat="1">
      <c r="A36" s="54"/>
      <c r="B36" s="54"/>
      <c r="C36" s="54">
        <v>3</v>
      </c>
      <c r="D36" s="54" t="s">
        <v>315</v>
      </c>
      <c r="E36" s="54">
        <f t="shared" si="41"/>
        <v>2.5</v>
      </c>
      <c r="F36" s="54">
        <f t="shared" si="41"/>
        <v>1</v>
      </c>
      <c r="G36" s="54" t="s">
        <v>40</v>
      </c>
      <c r="H36" s="54">
        <v>1</v>
      </c>
      <c r="I36" s="56"/>
      <c r="J36" s="56">
        <f>H36*I36</f>
        <v>0</v>
      </c>
      <c r="K36" s="36"/>
      <c r="M36" s="7" t="s">
        <v>328</v>
      </c>
      <c r="N36" s="52">
        <v>2.5</v>
      </c>
      <c r="O36" s="52">
        <v>1</v>
      </c>
      <c r="P36" s="52">
        <f>N36*O36</f>
        <v>2.5</v>
      </c>
      <c r="Q36" s="52">
        <v>700</v>
      </c>
      <c r="R36" s="52">
        <f>P36*Q36</f>
        <v>1750</v>
      </c>
    </row>
    <row r="37" spans="1:18" ht="108.75" customHeight="1">
      <c r="A37" s="2" t="str">
        <f>$A$2</f>
        <v>C.9</v>
      </c>
      <c r="B37" s="2">
        <f>COUNT(B$4:B34)+1</f>
        <v>8</v>
      </c>
      <c r="C37" s="2"/>
      <c r="D37" s="2" t="s">
        <v>703</v>
      </c>
      <c r="E37" s="2"/>
      <c r="F37" s="2"/>
      <c r="G37" s="2"/>
      <c r="H37" s="2"/>
      <c r="I37" s="5"/>
      <c r="J37" s="5"/>
      <c r="K37" s="36" t="s">
        <v>704</v>
      </c>
      <c r="L37" s="7"/>
      <c r="M37" s="7"/>
      <c r="N37" s="7"/>
      <c r="O37" s="7"/>
      <c r="P37" s="7" t="s">
        <v>152</v>
      </c>
      <c r="Q37" s="7" t="s">
        <v>702</v>
      </c>
      <c r="R37" s="7" t="s">
        <v>5</v>
      </c>
    </row>
    <row r="38" spans="1:18">
      <c r="A38" s="54"/>
      <c r="B38" s="54"/>
      <c r="C38" s="54">
        <v>1</v>
      </c>
      <c r="D38" s="54" t="s">
        <v>560</v>
      </c>
      <c r="E38" s="54"/>
      <c r="F38" s="54"/>
      <c r="G38" s="54" t="s">
        <v>30</v>
      </c>
      <c r="H38" s="54">
        <v>1</v>
      </c>
      <c r="I38" s="56"/>
      <c r="J38" s="56">
        <f>H38*I38</f>
        <v>0</v>
      </c>
      <c r="K38" s="7"/>
      <c r="L38" s="7"/>
      <c r="M38" s="7"/>
      <c r="N38" s="7"/>
      <c r="O38" s="7"/>
      <c r="P38" s="7">
        <v>1704</v>
      </c>
      <c r="Q38" s="7">
        <v>800</v>
      </c>
      <c r="R38" s="7">
        <f>P38+Q38</f>
        <v>2504</v>
      </c>
    </row>
    <row r="39" spans="1:18">
      <c r="A39" s="54"/>
      <c r="B39" s="54"/>
      <c r="C39" s="54">
        <v>2</v>
      </c>
      <c r="D39" s="54" t="s">
        <v>696</v>
      </c>
      <c r="E39" s="54"/>
      <c r="F39" s="54"/>
      <c r="G39" s="54" t="s">
        <v>30</v>
      </c>
      <c r="H39" s="54">
        <v>1</v>
      </c>
      <c r="I39" s="56"/>
      <c r="J39" s="56">
        <f>H39*I39</f>
        <v>0</v>
      </c>
      <c r="K39" s="7"/>
      <c r="L39" s="7"/>
      <c r="M39" s="7"/>
      <c r="N39" s="7"/>
      <c r="O39" s="7"/>
      <c r="P39" s="7">
        <v>3754.53</v>
      </c>
      <c r="Q39" s="7">
        <v>800</v>
      </c>
      <c r="R39" s="7">
        <f>P39+Q39</f>
        <v>4554.5300000000007</v>
      </c>
    </row>
  </sheetData>
  <phoneticPr fontId="1" type="noConversion"/>
  <pageMargins left="0.59055118110236227" right="0.19685039370078741" top="0.39370078740157483" bottom="0.19685039370078741" header="0.19685039370078741" footer="0.19685039370078741"/>
  <pageSetup paperSize="9" scale="97" fitToHeight="0" orientation="portrait" r:id="rId1"/>
  <rowBreaks count="1" manualBreakCount="1">
    <brk id="12" max="9"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19455"/>
    <pageSetUpPr fitToPage="1"/>
  </sheetPr>
  <dimension ref="A1:R24"/>
  <sheetViews>
    <sheetView showGridLines="0" view="pageBreakPreview" zoomScale="125" zoomScaleNormal="100" zoomScaleSheetLayoutView="125" workbookViewId="0">
      <pane ySplit="5" topLeftCell="A7" activePane="bottomLeft" state="frozen"/>
      <selection activeCell="I27" sqref="I27"/>
      <selection pane="bottomLeft" activeCell="G24" sqref="G8:G24"/>
    </sheetView>
  </sheetViews>
  <sheetFormatPr defaultRowHeight="12.75"/>
  <cols>
    <col min="1" max="1" width="4.7109375" style="3" customWidth="1"/>
    <col min="2" max="2" width="3" style="3" customWidth="1"/>
    <col min="3" max="3" width="2.7109375" customWidth="1"/>
    <col min="4" max="4" width="59.85546875" customWidth="1"/>
    <col min="5" max="5" width="5.28515625" customWidth="1"/>
    <col min="6" max="6" width="6.28515625" style="37" customWidth="1"/>
    <col min="7" max="7" width="9.28515625" style="4" customWidth="1"/>
    <col min="8" max="8" width="13.7109375" style="6" customWidth="1"/>
    <col min="9" max="9" width="13" style="36" customWidth="1"/>
    <col min="10" max="12" width="7.7109375" style="37" hidden="1" customWidth="1"/>
    <col min="13" max="13" width="7.7109375" style="37" customWidth="1"/>
    <col min="14" max="17" width="7.7109375" style="38" customWidth="1"/>
    <col min="18" max="18" width="9.140625" style="37"/>
  </cols>
  <sheetData>
    <row r="1" spans="1:18">
      <c r="C1" s="1"/>
      <c r="D1" s="1"/>
      <c r="E1" s="1"/>
      <c r="F1" s="33"/>
      <c r="G1" s="34"/>
      <c r="H1" s="35"/>
    </row>
    <row r="2" spans="1:18" ht="15">
      <c r="A2" s="13" t="s">
        <v>78</v>
      </c>
      <c r="B2" s="13"/>
      <c r="C2" s="13"/>
      <c r="D2" s="13" t="s">
        <v>24</v>
      </c>
      <c r="E2" s="13"/>
      <c r="F2" s="14"/>
      <c r="G2" s="15"/>
      <c r="H2" s="15">
        <f>SUM(H7:H24)</f>
        <v>0</v>
      </c>
    </row>
    <row r="3" spans="1:18" ht="13.5" customHeight="1">
      <c r="D3" s="39" t="s">
        <v>43</v>
      </c>
      <c r="E3" s="40" t="str">
        <f>A2</f>
        <v>C.10</v>
      </c>
    </row>
    <row r="4" spans="1:18" s="43" customFormat="1" ht="11.25">
      <c r="A4" s="41"/>
      <c r="B4" s="41"/>
      <c r="C4" s="42"/>
      <c r="F4" s="44"/>
      <c r="G4" s="45"/>
      <c r="H4" s="46"/>
      <c r="I4" s="36"/>
      <c r="J4" s="44"/>
      <c r="K4" s="44"/>
      <c r="L4" s="44"/>
      <c r="M4" s="44"/>
      <c r="N4" s="47"/>
      <c r="O4" s="47"/>
      <c r="P4" s="47"/>
      <c r="Q4" s="47"/>
      <c r="R4" s="44"/>
    </row>
    <row r="5" spans="1:18">
      <c r="A5" s="1" t="s">
        <v>0</v>
      </c>
      <c r="B5" s="1"/>
      <c r="C5" s="1"/>
      <c r="D5" s="1" t="s">
        <v>1</v>
      </c>
      <c r="E5" s="1" t="s">
        <v>2</v>
      </c>
      <c r="F5" s="33" t="s">
        <v>3</v>
      </c>
      <c r="G5" s="34" t="s">
        <v>4</v>
      </c>
      <c r="H5" s="34" t="s">
        <v>5</v>
      </c>
    </row>
    <row r="6" spans="1:18">
      <c r="D6" s="48"/>
    </row>
    <row r="7" spans="1:18" ht="337.5">
      <c r="A7" s="48"/>
      <c r="B7" s="48"/>
      <c r="C7" s="48"/>
      <c r="D7" s="39" t="s">
        <v>133</v>
      </c>
      <c r="E7" s="48"/>
      <c r="F7" s="49"/>
      <c r="G7" s="50"/>
      <c r="H7" s="50"/>
      <c r="I7"/>
      <c r="J7" s="51"/>
      <c r="K7" s="52"/>
      <c r="L7" s="52"/>
      <c r="N7" s="53"/>
      <c r="O7" s="53"/>
      <c r="P7" s="53"/>
      <c r="Q7" s="53"/>
    </row>
    <row r="8" spans="1:18" ht="135.75" customHeight="1">
      <c r="A8" s="2" t="str">
        <f>$A$2</f>
        <v>C.10</v>
      </c>
      <c r="B8" s="2">
        <f>COUNT(B4:B$7)+1</f>
        <v>1</v>
      </c>
      <c r="C8" s="2"/>
      <c r="D8" s="2" t="s">
        <v>803</v>
      </c>
      <c r="E8" s="2"/>
      <c r="F8" s="279"/>
      <c r="G8" s="5"/>
      <c r="H8" s="5"/>
      <c r="I8" s="36" t="s">
        <v>424</v>
      </c>
      <c r="J8" s="51"/>
      <c r="K8" s="51"/>
      <c r="N8" s="52" t="s">
        <v>53</v>
      </c>
      <c r="O8" s="52" t="s">
        <v>49</v>
      </c>
      <c r="P8" s="52" t="s">
        <v>7</v>
      </c>
      <c r="Q8" s="52" t="s">
        <v>55</v>
      </c>
      <c r="R8" s="52"/>
    </row>
    <row r="9" spans="1:18" ht="14.25" customHeight="1">
      <c r="A9" s="54"/>
      <c r="B9" s="54"/>
      <c r="C9" s="54">
        <v>1</v>
      </c>
      <c r="D9" s="54" t="s">
        <v>422</v>
      </c>
      <c r="E9" s="54" t="s">
        <v>31</v>
      </c>
      <c r="F9" s="55">
        <f>R9</f>
        <v>51.408000000000001</v>
      </c>
      <c r="G9" s="56"/>
      <c r="H9" s="56">
        <f>F9*G9</f>
        <v>0</v>
      </c>
      <c r="J9" s="51"/>
      <c r="K9" s="51"/>
      <c r="N9" s="52">
        <v>3.6</v>
      </c>
      <c r="O9" s="52">
        <v>13.6</v>
      </c>
      <c r="P9" s="52">
        <f>N9*O9</f>
        <v>48.96</v>
      </c>
      <c r="Q9" s="52">
        <v>1.05</v>
      </c>
      <c r="R9" s="52">
        <f>P9*Q9</f>
        <v>51.408000000000001</v>
      </c>
    </row>
    <row r="10" spans="1:18" ht="409.6" customHeight="1">
      <c r="A10" s="2" t="str">
        <f>$A$2</f>
        <v>C.10</v>
      </c>
      <c r="B10" s="2">
        <f>COUNT(B$7:B8)+1</f>
        <v>2</v>
      </c>
      <c r="C10" s="2"/>
      <c r="D10" s="2" t="s">
        <v>1224</v>
      </c>
      <c r="E10" s="2"/>
      <c r="F10" s="279"/>
      <c r="G10" s="5"/>
      <c r="H10" s="5"/>
      <c r="I10" s="36" t="s">
        <v>425</v>
      </c>
      <c r="N10" s="52"/>
      <c r="O10" s="52"/>
      <c r="P10" s="52" t="s">
        <v>7</v>
      </c>
      <c r="Q10" s="52" t="s">
        <v>55</v>
      </c>
      <c r="R10" s="38"/>
    </row>
    <row r="11" spans="1:18" ht="12" customHeight="1">
      <c r="A11" s="54"/>
      <c r="B11" s="54"/>
      <c r="C11" s="54">
        <v>1</v>
      </c>
      <c r="D11" s="54" t="s">
        <v>428</v>
      </c>
      <c r="E11" s="54" t="s">
        <v>31</v>
      </c>
      <c r="F11" s="54">
        <f>R11</f>
        <v>501.90000000000003</v>
      </c>
      <c r="G11" s="56"/>
      <c r="H11" s="56">
        <f>F11*G11</f>
        <v>0</v>
      </c>
      <c r="N11" s="52"/>
      <c r="O11" s="52"/>
      <c r="P11" s="52">
        <v>478</v>
      </c>
      <c r="Q11" s="52">
        <v>1.05</v>
      </c>
      <c r="R11" s="52">
        <f>P11*Q11</f>
        <v>501.90000000000003</v>
      </c>
    </row>
    <row r="12" spans="1:18" ht="229.5">
      <c r="A12" s="2" t="str">
        <f>$A$2</f>
        <v>C.10</v>
      </c>
      <c r="B12" s="2">
        <f>COUNT(B$7:B11)+1</f>
        <v>3</v>
      </c>
      <c r="C12" s="2"/>
      <c r="D12" s="2" t="s">
        <v>1225</v>
      </c>
      <c r="E12" s="2"/>
      <c r="F12" s="279"/>
      <c r="G12" s="5"/>
      <c r="H12" s="5"/>
      <c r="I12" s="36" t="s">
        <v>426</v>
      </c>
      <c r="N12" s="52"/>
      <c r="O12" s="52"/>
      <c r="P12" s="52" t="s">
        <v>7</v>
      </c>
      <c r="Q12" s="52" t="s">
        <v>55</v>
      </c>
      <c r="R12" s="38"/>
    </row>
    <row r="13" spans="1:18" ht="12" customHeight="1">
      <c r="A13" s="54"/>
      <c r="B13" s="54"/>
      <c r="C13" s="54">
        <v>1</v>
      </c>
      <c r="D13" s="54" t="s">
        <v>850</v>
      </c>
      <c r="E13" s="54" t="s">
        <v>31</v>
      </c>
      <c r="F13" s="54">
        <f>R13</f>
        <v>410.55</v>
      </c>
      <c r="G13" s="56"/>
      <c r="H13" s="56">
        <f>F13*G13</f>
        <v>0</v>
      </c>
      <c r="N13" s="52"/>
      <c r="O13" s="52"/>
      <c r="P13" s="52">
        <v>391</v>
      </c>
      <c r="Q13" s="52">
        <v>1.05</v>
      </c>
      <c r="R13" s="52">
        <f>P13*Q13</f>
        <v>410.55</v>
      </c>
    </row>
    <row r="14" spans="1:18" ht="11.25" customHeight="1">
      <c r="A14" s="54"/>
      <c r="B14" s="54"/>
      <c r="C14" s="54">
        <v>2</v>
      </c>
      <c r="D14" s="54" t="s">
        <v>427</v>
      </c>
      <c r="E14" s="54" t="s">
        <v>31</v>
      </c>
      <c r="F14" s="54">
        <f>R14</f>
        <v>92.4</v>
      </c>
      <c r="G14" s="56"/>
      <c r="H14" s="56">
        <f>F14*G14</f>
        <v>0</v>
      </c>
      <c r="N14" s="52"/>
      <c r="O14" s="52"/>
      <c r="P14" s="52">
        <v>88</v>
      </c>
      <c r="Q14" s="52">
        <v>1.05</v>
      </c>
      <c r="R14" s="52">
        <f>P14*Q14</f>
        <v>92.4</v>
      </c>
    </row>
    <row r="15" spans="1:18" ht="234.75" customHeight="1">
      <c r="A15" s="2" t="str">
        <f>$A$2</f>
        <v>C.10</v>
      </c>
      <c r="B15" s="2">
        <f>COUNT(B$7:B12)+1</f>
        <v>4</v>
      </c>
      <c r="C15" s="2"/>
      <c r="D15" s="302" t="s">
        <v>1226</v>
      </c>
      <c r="E15" s="2"/>
      <c r="F15" s="279"/>
      <c r="G15" s="5"/>
      <c r="H15" s="5"/>
      <c r="I15" s="36" t="s">
        <v>713</v>
      </c>
      <c r="N15" s="52"/>
      <c r="O15" s="52"/>
      <c r="P15" s="52" t="s">
        <v>7</v>
      </c>
      <c r="Q15" s="52" t="s">
        <v>55</v>
      </c>
      <c r="R15" s="38"/>
    </row>
    <row r="16" spans="1:18">
      <c r="A16" s="54"/>
      <c r="B16" s="54"/>
      <c r="C16" s="54">
        <v>1</v>
      </c>
      <c r="D16" s="54" t="s">
        <v>423</v>
      </c>
      <c r="E16" s="54" t="s">
        <v>31</v>
      </c>
      <c r="F16" s="55">
        <v>81.900000000000006</v>
      </c>
      <c r="G16" s="56"/>
      <c r="H16" s="56">
        <f>F16*G16</f>
        <v>0</v>
      </c>
      <c r="N16" s="52"/>
      <c r="O16" s="52"/>
      <c r="P16" s="52">
        <v>78</v>
      </c>
      <c r="Q16" s="52">
        <v>1.05</v>
      </c>
      <c r="R16" s="52">
        <f>P16*Q16</f>
        <v>81.900000000000006</v>
      </c>
    </row>
    <row r="17" spans="1:18" ht="153">
      <c r="A17" s="2" t="str">
        <f>$A$2</f>
        <v>C.10</v>
      </c>
      <c r="B17" s="2">
        <f>COUNT(B$7:B16)+1</f>
        <v>5</v>
      </c>
      <c r="C17" s="2"/>
      <c r="D17" s="2" t="s">
        <v>1227</v>
      </c>
      <c r="E17" s="2"/>
      <c r="F17" s="279"/>
      <c r="G17" s="5"/>
      <c r="H17" s="5"/>
      <c r="I17" s="36" t="s">
        <v>895</v>
      </c>
      <c r="P17" s="52" t="s">
        <v>7</v>
      </c>
      <c r="Q17" s="52" t="s">
        <v>55</v>
      </c>
      <c r="R17" s="38"/>
    </row>
    <row r="18" spans="1:18" ht="14.25" customHeight="1">
      <c r="A18" s="54"/>
      <c r="B18" s="54"/>
      <c r="C18" s="54">
        <v>1</v>
      </c>
      <c r="D18" s="54" t="s">
        <v>896</v>
      </c>
      <c r="E18" s="54" t="s">
        <v>31</v>
      </c>
      <c r="F18" s="55">
        <v>40.635000000000005</v>
      </c>
      <c r="G18" s="56"/>
      <c r="H18" s="56">
        <f>F18*G18</f>
        <v>0</v>
      </c>
      <c r="N18" s="52"/>
      <c r="O18" s="52"/>
      <c r="P18" s="52">
        <f>(5.5+5)*3.6</f>
        <v>37.800000000000004</v>
      </c>
      <c r="Q18" s="52">
        <v>1.075</v>
      </c>
      <c r="R18" s="52">
        <f>P18*Q18</f>
        <v>40.635000000000005</v>
      </c>
    </row>
    <row r="19" spans="1:18" ht="14.25" customHeight="1">
      <c r="A19" s="54"/>
      <c r="B19" s="54"/>
      <c r="C19" s="54">
        <v>2</v>
      </c>
      <c r="D19" s="54" t="s">
        <v>897</v>
      </c>
      <c r="E19" s="54" t="s">
        <v>31</v>
      </c>
      <c r="F19" s="55">
        <v>192.84424999999999</v>
      </c>
      <c r="G19" s="56"/>
      <c r="H19" s="56">
        <f>F19*G19</f>
        <v>0</v>
      </c>
      <c r="N19" s="52"/>
      <c r="O19" s="52"/>
      <c r="P19" s="52">
        <f>'C.2'!P42+'C.2'!P40</f>
        <v>179.39</v>
      </c>
      <c r="Q19" s="52">
        <v>1.075</v>
      </c>
      <c r="R19" s="52">
        <f>P19*Q19</f>
        <v>192.84424999999999</v>
      </c>
    </row>
    <row r="20" spans="1:18" ht="14.25" customHeight="1">
      <c r="A20" s="54"/>
      <c r="B20" s="54"/>
      <c r="C20" s="54">
        <v>3</v>
      </c>
      <c r="D20" s="54" t="s">
        <v>880</v>
      </c>
      <c r="E20" s="54" t="s">
        <v>31</v>
      </c>
      <c r="F20" s="55">
        <v>49.342499999999994</v>
      </c>
      <c r="G20" s="56"/>
      <c r="H20" s="56">
        <f>F20*G20</f>
        <v>0</v>
      </c>
      <c r="J20" s="51"/>
      <c r="K20" s="51"/>
      <c r="N20" s="52"/>
      <c r="O20" s="52"/>
      <c r="P20" s="52">
        <f>'C.2'!P38</f>
        <v>45.9</v>
      </c>
      <c r="Q20" s="52">
        <v>1.075</v>
      </c>
      <c r="R20" s="52">
        <f>P20*Q20</f>
        <v>49.342499999999994</v>
      </c>
    </row>
    <row r="21" spans="1:18" ht="98.25" customHeight="1">
      <c r="A21" s="2" t="str">
        <f>$A$2</f>
        <v>C.10</v>
      </c>
      <c r="B21" s="2">
        <f>COUNT(B$7:B20)+1</f>
        <v>6</v>
      </c>
      <c r="C21" s="2"/>
      <c r="D21" s="2" t="s">
        <v>1228</v>
      </c>
      <c r="E21" s="2"/>
      <c r="F21" s="279"/>
      <c r="G21" s="5"/>
      <c r="H21" s="5"/>
      <c r="I21" s="36" t="s">
        <v>804</v>
      </c>
      <c r="P21" s="52" t="s">
        <v>7</v>
      </c>
      <c r="Q21" s="52" t="s">
        <v>55</v>
      </c>
      <c r="R21" s="38"/>
    </row>
    <row r="22" spans="1:18" ht="27.75" customHeight="1">
      <c r="A22" s="54"/>
      <c r="B22" s="54"/>
      <c r="C22" s="54">
        <v>1</v>
      </c>
      <c r="D22" s="54" t="s">
        <v>881</v>
      </c>
      <c r="E22" s="54" t="s">
        <v>31</v>
      </c>
      <c r="F22" s="55">
        <v>42</v>
      </c>
      <c r="G22" s="56"/>
      <c r="H22" s="56">
        <f>F22*G22</f>
        <v>0</v>
      </c>
      <c r="N22" s="52"/>
      <c r="O22" s="52"/>
      <c r="P22" s="52">
        <v>40</v>
      </c>
      <c r="Q22" s="52">
        <v>1.05</v>
      </c>
      <c r="R22" s="52">
        <f>P22*Q22</f>
        <v>42</v>
      </c>
    </row>
    <row r="23" spans="1:18" ht="98.25" customHeight="1">
      <c r="A23" s="2" t="str">
        <f>$A$2</f>
        <v>C.10</v>
      </c>
      <c r="B23" s="2">
        <f>COUNT(B$7:B22)+1</f>
        <v>7</v>
      </c>
      <c r="C23" s="2"/>
      <c r="D23" s="2" t="s">
        <v>899</v>
      </c>
      <c r="E23" s="2"/>
      <c r="F23" s="279"/>
      <c r="G23" s="5"/>
      <c r="H23" s="5"/>
      <c r="I23" s="36" t="s">
        <v>827</v>
      </c>
      <c r="P23" s="52" t="s">
        <v>7</v>
      </c>
      <c r="Q23" s="52" t="s">
        <v>55</v>
      </c>
      <c r="R23" s="38"/>
    </row>
    <row r="24" spans="1:18" ht="15.75" customHeight="1">
      <c r="A24" s="54"/>
      <c r="B24" s="54"/>
      <c r="C24" s="54">
        <v>1</v>
      </c>
      <c r="D24" s="54" t="s">
        <v>898</v>
      </c>
      <c r="E24" s="54" t="s">
        <v>31</v>
      </c>
      <c r="F24" s="55">
        <v>7.3920000000000012</v>
      </c>
      <c r="G24" s="56"/>
      <c r="H24" s="56">
        <f>F24*G24</f>
        <v>0</v>
      </c>
      <c r="N24" s="52"/>
      <c r="O24" s="52"/>
      <c r="P24" s="52">
        <f>2.2*3.2</f>
        <v>7.0400000000000009</v>
      </c>
      <c r="Q24" s="52">
        <v>1.05</v>
      </c>
      <c r="R24" s="52">
        <f>P24*Q24</f>
        <v>7.3920000000000012</v>
      </c>
    </row>
  </sheetData>
  <phoneticPr fontId="1" type="noConversion"/>
  <pageMargins left="0.59055118110236227" right="0.19685039370078741" top="0.39370078740157483" bottom="0.19685039370078741" header="0.19685039370078741" footer="0.19685039370078741"/>
  <pageSetup paperSize="9" fitToHeight="0" orientation="portrait" r:id="rId1"/>
  <rowBreaks count="1" manualBreakCount="1">
    <brk id="10" max="7" man="1"/>
  </rowBreaks>
  <colBreaks count="1" manualBreakCount="1">
    <brk id="8" max="22"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19455"/>
    <pageSetUpPr fitToPage="1"/>
  </sheetPr>
  <dimension ref="A1:S37"/>
  <sheetViews>
    <sheetView showGridLines="0" view="pageBreakPreview" zoomScale="125" zoomScaleNormal="100" zoomScaleSheetLayoutView="125" workbookViewId="0">
      <pane ySplit="5" topLeftCell="A19" activePane="bottomLeft" state="frozen"/>
      <selection activeCell="I27" sqref="I27"/>
      <selection pane="bottomLeft" activeCell="G37" sqref="G9:G37"/>
    </sheetView>
  </sheetViews>
  <sheetFormatPr defaultRowHeight="12.75"/>
  <cols>
    <col min="1" max="1" width="4.7109375" style="3" customWidth="1"/>
    <col min="2" max="2" width="3.28515625" style="3" customWidth="1"/>
    <col min="3" max="3" width="2.7109375" customWidth="1"/>
    <col min="4" max="4" width="57.28515625" customWidth="1"/>
    <col min="5" max="5" width="5.28515625" customWidth="1"/>
    <col min="6" max="6" width="8.7109375" style="37" customWidth="1"/>
    <col min="7" max="7" width="8" style="4" customWidth="1"/>
    <col min="8" max="8" width="12.7109375" style="6" customWidth="1"/>
    <col min="9" max="9" width="18.5703125" style="36" customWidth="1"/>
    <col min="10" max="12" width="7.85546875" style="7" hidden="1" customWidth="1"/>
    <col min="13" max="14" width="7.85546875" style="52" customWidth="1"/>
    <col min="15" max="15" width="9.7109375" style="52" customWidth="1"/>
    <col min="16" max="17" width="7.85546875" style="52" customWidth="1"/>
    <col min="18" max="18" width="7.85546875" customWidth="1"/>
    <col min="19" max="19" width="14.42578125" customWidth="1"/>
  </cols>
  <sheetData>
    <row r="1" spans="1:19">
      <c r="C1" s="1"/>
      <c r="D1" s="1"/>
      <c r="E1" s="1"/>
      <c r="F1" s="76"/>
      <c r="G1" s="34"/>
      <c r="H1" s="35"/>
    </row>
    <row r="2" spans="1:19" ht="15">
      <c r="A2" s="13" t="s">
        <v>79</v>
      </c>
      <c r="B2" s="13"/>
      <c r="C2" s="13"/>
      <c r="D2" s="13" t="s">
        <v>41</v>
      </c>
      <c r="E2" s="13"/>
      <c r="F2" s="32"/>
      <c r="G2" s="15"/>
      <c r="H2" s="15">
        <f>SUM(H9:H37)</f>
        <v>0</v>
      </c>
    </row>
    <row r="3" spans="1:19">
      <c r="A3" s="41"/>
      <c r="B3" s="41"/>
      <c r="C3" s="42"/>
      <c r="D3" s="57" t="s">
        <v>43</v>
      </c>
      <c r="E3" s="57" t="str">
        <f>A2</f>
        <v>C.11</v>
      </c>
      <c r="F3" s="44"/>
      <c r="G3" s="45"/>
      <c r="H3" s="46"/>
    </row>
    <row r="4" spans="1:19" s="43" customFormat="1" ht="12">
      <c r="I4" s="36"/>
      <c r="J4" s="7"/>
      <c r="K4" s="7"/>
      <c r="L4" s="7"/>
      <c r="M4" s="52"/>
      <c r="N4" s="52"/>
      <c r="O4" s="52"/>
      <c r="P4" s="52"/>
      <c r="Q4" s="52"/>
    </row>
    <row r="5" spans="1:19">
      <c r="A5" s="1" t="s">
        <v>0</v>
      </c>
      <c r="B5" s="1"/>
      <c r="C5" s="1"/>
      <c r="D5" s="1" t="s">
        <v>1</v>
      </c>
      <c r="E5" s="1" t="s">
        <v>2</v>
      </c>
      <c r="F5" s="76" t="s">
        <v>3</v>
      </c>
      <c r="G5" s="34" t="s">
        <v>4</v>
      </c>
      <c r="H5" s="34" t="s">
        <v>5</v>
      </c>
    </row>
    <row r="7" spans="1:19" ht="56.25">
      <c r="D7" s="75" t="s">
        <v>238</v>
      </c>
    </row>
    <row r="8" spans="1:19" ht="10.5" customHeight="1"/>
    <row r="9" spans="1:19" s="63" customFormat="1" ht="157.5" customHeight="1">
      <c r="A9" s="274" t="str">
        <f>$A$2</f>
        <v>C.11</v>
      </c>
      <c r="B9" s="274">
        <f>COUNT(#REF!)+1</f>
        <v>1</v>
      </c>
      <c r="C9" s="274"/>
      <c r="D9" s="274" t="s">
        <v>438</v>
      </c>
      <c r="E9" s="274"/>
      <c r="F9" s="283"/>
      <c r="G9" s="275"/>
      <c r="H9" s="275"/>
      <c r="I9" s="36" t="s">
        <v>172</v>
      </c>
      <c r="J9" s="20"/>
      <c r="K9" s="20"/>
      <c r="L9" s="7"/>
      <c r="N9" s="52" t="s">
        <v>53</v>
      </c>
      <c r="O9" s="52" t="s">
        <v>49</v>
      </c>
      <c r="P9" s="52" t="s">
        <v>7</v>
      </c>
      <c r="Q9" s="52" t="s">
        <v>55</v>
      </c>
      <c r="R9" s="52"/>
    </row>
    <row r="10" spans="1:19">
      <c r="A10" s="54"/>
      <c r="B10" s="54"/>
      <c r="C10" s="54">
        <v>1</v>
      </c>
      <c r="D10" s="54" t="s">
        <v>480</v>
      </c>
      <c r="E10" s="54" t="s">
        <v>31</v>
      </c>
      <c r="F10" s="55">
        <v>189.37899999999999</v>
      </c>
      <c r="G10" s="56"/>
      <c r="H10" s="56">
        <f t="shared" ref="H10:H16" si="0">F10*G10</f>
        <v>0</v>
      </c>
      <c r="M10"/>
      <c r="N10" s="52">
        <v>29.8</v>
      </c>
      <c r="O10" s="52">
        <v>6.2</v>
      </c>
      <c r="P10" s="52">
        <f>N10*O10</f>
        <v>184.76000000000002</v>
      </c>
      <c r="Q10" s="52">
        <v>1.0249999999999999</v>
      </c>
      <c r="R10" s="52">
        <f t="shared" ref="R10" si="1">P10*Q10</f>
        <v>189.37899999999999</v>
      </c>
    </row>
    <row r="11" spans="1:19">
      <c r="A11" s="54"/>
      <c r="B11" s="54"/>
      <c r="C11" s="54">
        <v>2</v>
      </c>
      <c r="D11" s="54" t="s">
        <v>481</v>
      </c>
      <c r="E11" s="54" t="s">
        <v>31</v>
      </c>
      <c r="F11" s="55">
        <v>95.724749999999986</v>
      </c>
      <c r="G11" s="56"/>
      <c r="H11" s="56">
        <f t="shared" ref="H11:H15" si="2">F11*G11</f>
        <v>0</v>
      </c>
      <c r="M11"/>
      <c r="N11" s="52">
        <v>28.3</v>
      </c>
      <c r="O11" s="52">
        <v>3.3</v>
      </c>
      <c r="P11" s="52">
        <f t="shared" ref="P11:P16" si="3">N11*O11</f>
        <v>93.39</v>
      </c>
      <c r="Q11" s="52">
        <v>1.0249999999999999</v>
      </c>
      <c r="R11" s="52">
        <f t="shared" ref="R11:R16" si="4">P11*Q11</f>
        <v>95.724749999999986</v>
      </c>
    </row>
    <row r="12" spans="1:19">
      <c r="A12" s="54"/>
      <c r="B12" s="54"/>
      <c r="C12" s="54">
        <v>3</v>
      </c>
      <c r="D12" s="54" t="s">
        <v>482</v>
      </c>
      <c r="E12" s="54" t="s">
        <v>31</v>
      </c>
      <c r="F12" s="55">
        <v>33.261249999999997</v>
      </c>
      <c r="G12" s="56"/>
      <c r="H12" s="56">
        <f t="shared" si="2"/>
        <v>0</v>
      </c>
      <c r="M12"/>
      <c r="N12" s="52">
        <v>11</v>
      </c>
      <c r="O12" s="52">
        <v>2.95</v>
      </c>
      <c r="P12" s="52">
        <f t="shared" si="3"/>
        <v>32.450000000000003</v>
      </c>
      <c r="Q12" s="52">
        <v>1.0249999999999999</v>
      </c>
      <c r="R12" s="52">
        <f t="shared" si="4"/>
        <v>33.261249999999997</v>
      </c>
    </row>
    <row r="13" spans="1:19">
      <c r="A13" s="54"/>
      <c r="B13" s="54"/>
      <c r="C13" s="54">
        <v>4</v>
      </c>
      <c r="D13" s="54" t="s">
        <v>483</v>
      </c>
      <c r="E13" s="54" t="s">
        <v>31</v>
      </c>
      <c r="F13" s="55">
        <v>64.267499999999984</v>
      </c>
      <c r="G13" s="56"/>
      <c r="H13" s="56">
        <f t="shared" si="2"/>
        <v>0</v>
      </c>
      <c r="M13"/>
      <c r="N13" s="52">
        <v>9.5</v>
      </c>
      <c r="O13" s="52">
        <v>6.6</v>
      </c>
      <c r="P13" s="52">
        <f t="shared" si="3"/>
        <v>62.699999999999996</v>
      </c>
      <c r="Q13" s="52">
        <v>1.0249999999999999</v>
      </c>
      <c r="R13" s="52">
        <f t="shared" si="4"/>
        <v>64.267499999999984</v>
      </c>
    </row>
    <row r="14" spans="1:19">
      <c r="C14" s="78">
        <v>5</v>
      </c>
      <c r="D14" s="54" t="s">
        <v>484</v>
      </c>
      <c r="E14" s="54" t="s">
        <v>31</v>
      </c>
      <c r="F14" s="55">
        <v>90.261499999999984</v>
      </c>
      <c r="G14" s="56"/>
      <c r="H14" s="56">
        <f t="shared" si="2"/>
        <v>0</v>
      </c>
      <c r="N14" s="52">
        <v>25.9</v>
      </c>
      <c r="O14" s="52">
        <v>3.4</v>
      </c>
      <c r="P14" s="52">
        <f t="shared" si="3"/>
        <v>88.059999999999988</v>
      </c>
      <c r="Q14" s="52">
        <v>1.0249999999999999</v>
      </c>
      <c r="R14" s="52">
        <f t="shared" si="4"/>
        <v>90.261499999999984</v>
      </c>
    </row>
    <row r="15" spans="1:19">
      <c r="C15" s="78">
        <v>6</v>
      </c>
      <c r="D15" s="54" t="s">
        <v>485</v>
      </c>
      <c r="E15" s="54" t="s">
        <v>31</v>
      </c>
      <c r="F15" s="55">
        <v>31.293249999999993</v>
      </c>
      <c r="G15" s="56"/>
      <c r="H15" s="56">
        <f t="shared" si="2"/>
        <v>0</v>
      </c>
      <c r="N15" s="52">
        <v>7.1</v>
      </c>
      <c r="O15" s="52">
        <v>4.3</v>
      </c>
      <c r="P15" s="52">
        <f t="shared" si="3"/>
        <v>30.529999999999998</v>
      </c>
      <c r="Q15" s="52">
        <v>1.0249999999999999</v>
      </c>
      <c r="R15" s="52">
        <f t="shared" si="4"/>
        <v>31.293249999999993</v>
      </c>
    </row>
    <row r="16" spans="1:19" ht="14.25" customHeight="1">
      <c r="A16" s="54"/>
      <c r="B16" s="54"/>
      <c r="C16" s="54">
        <v>7</v>
      </c>
      <c r="D16" s="54" t="s">
        <v>486</v>
      </c>
      <c r="E16" s="54" t="s">
        <v>31</v>
      </c>
      <c r="F16" s="55">
        <v>43.623999999999995</v>
      </c>
      <c r="G16" s="56"/>
      <c r="H16" s="56">
        <f t="shared" si="0"/>
        <v>0</v>
      </c>
      <c r="M16"/>
      <c r="N16" s="52">
        <v>13.3</v>
      </c>
      <c r="O16" s="52">
        <v>3.2</v>
      </c>
      <c r="P16" s="52">
        <f t="shared" si="3"/>
        <v>42.56</v>
      </c>
      <c r="Q16" s="52">
        <v>1.0249999999999999</v>
      </c>
      <c r="R16" s="52">
        <f t="shared" si="4"/>
        <v>43.623999999999995</v>
      </c>
      <c r="S16" s="52"/>
    </row>
    <row r="17" spans="1:18" s="63" customFormat="1" ht="134.25" customHeight="1">
      <c r="A17" s="274" t="str">
        <f>$A$2</f>
        <v>C.11</v>
      </c>
      <c r="B17" s="2">
        <f>COUNT(B$9:B15)+1</f>
        <v>2</v>
      </c>
      <c r="C17" s="274"/>
      <c r="D17" s="274" t="s">
        <v>759</v>
      </c>
      <c r="E17" s="274"/>
      <c r="F17" s="283"/>
      <c r="G17" s="275"/>
      <c r="H17" s="275"/>
      <c r="I17" s="36" t="s">
        <v>760</v>
      </c>
      <c r="J17" s="20"/>
      <c r="K17" s="20"/>
      <c r="L17" s="7"/>
      <c r="N17" s="52" t="s">
        <v>53</v>
      </c>
      <c r="O17" s="52" t="s">
        <v>49</v>
      </c>
      <c r="P17" s="52" t="s">
        <v>7</v>
      </c>
      <c r="Q17" s="52" t="s">
        <v>55</v>
      </c>
      <c r="R17" s="52"/>
    </row>
    <row r="18" spans="1:18">
      <c r="A18" s="54"/>
      <c r="B18" s="54"/>
      <c r="C18" s="54">
        <v>1</v>
      </c>
      <c r="D18" s="54" t="s">
        <v>758</v>
      </c>
      <c r="E18" s="54" t="s">
        <v>31</v>
      </c>
      <c r="F18" s="55">
        <v>36.940999999999995</v>
      </c>
      <c r="G18" s="56"/>
      <c r="H18" s="56">
        <f t="shared" ref="H18" si="5">F18*G18</f>
        <v>0</v>
      </c>
      <c r="M18"/>
      <c r="N18" s="52">
        <v>10.6</v>
      </c>
      <c r="O18" s="52">
        <v>3.4</v>
      </c>
      <c r="P18" s="52">
        <f>N18*O18</f>
        <v>36.04</v>
      </c>
      <c r="Q18" s="52">
        <v>1.0249999999999999</v>
      </c>
      <c r="R18" s="52">
        <f t="shared" ref="R18" si="6">P18*Q18</f>
        <v>36.940999999999995</v>
      </c>
    </row>
    <row r="19" spans="1:18" ht="81" customHeight="1">
      <c r="A19" s="2" t="str">
        <f>$A$2</f>
        <v>C.11</v>
      </c>
      <c r="B19" s="2">
        <f>COUNT(B$9:B17)+1</f>
        <v>3</v>
      </c>
      <c r="C19" s="2"/>
      <c r="D19" s="2" t="s">
        <v>757</v>
      </c>
      <c r="E19" s="2"/>
      <c r="F19" s="279"/>
      <c r="G19" s="5"/>
      <c r="H19" s="5"/>
      <c r="I19" s="36" t="s">
        <v>750</v>
      </c>
      <c r="M19"/>
      <c r="N19" s="52" t="s">
        <v>140</v>
      </c>
      <c r="O19" s="52" t="s">
        <v>233</v>
      </c>
      <c r="P19" s="52" t="s">
        <v>7</v>
      </c>
      <c r="Q19" s="52" t="s">
        <v>55</v>
      </c>
      <c r="R19" s="52"/>
    </row>
    <row r="20" spans="1:18">
      <c r="A20" s="54"/>
      <c r="B20" s="54"/>
      <c r="C20" s="54">
        <v>1</v>
      </c>
      <c r="D20" s="54" t="s">
        <v>487</v>
      </c>
      <c r="E20" s="54" t="s">
        <v>31</v>
      </c>
      <c r="F20" s="55">
        <v>547.81124999999997</v>
      </c>
      <c r="G20" s="56"/>
      <c r="H20" s="56">
        <f>F20*G20</f>
        <v>0</v>
      </c>
      <c r="M20"/>
      <c r="P20" s="52">
        <f>SUM(P10:P16)</f>
        <v>534.45000000000005</v>
      </c>
      <c r="Q20" s="52">
        <v>1.0249999999999999</v>
      </c>
      <c r="R20" s="52">
        <f>P20*Q20</f>
        <v>547.81124999999997</v>
      </c>
    </row>
    <row r="21" spans="1:18">
      <c r="A21" s="54"/>
      <c r="B21" s="54"/>
      <c r="C21" s="54">
        <v>2</v>
      </c>
      <c r="D21" s="54" t="s">
        <v>488</v>
      </c>
      <c r="E21" s="54" t="s">
        <v>31</v>
      </c>
      <c r="F21" s="55">
        <v>560.53344750000008</v>
      </c>
      <c r="G21" s="56"/>
      <c r="H21" s="56">
        <f>F21*G21</f>
        <v>0</v>
      </c>
      <c r="L21"/>
      <c r="M21"/>
      <c r="N21" s="52">
        <f>'C.4'!R107</f>
        <v>699.34040000000005</v>
      </c>
      <c r="O21" s="52">
        <f>'C.5'!R49</f>
        <v>99.978499999999997</v>
      </c>
      <c r="P21" s="52">
        <f>N21-O21-P27</f>
        <v>546.86190000000011</v>
      </c>
      <c r="Q21" s="52">
        <v>1.0249999999999999</v>
      </c>
      <c r="R21" s="52">
        <f t="shared" ref="R21:R22" si="7">P21*Q21</f>
        <v>560.53344750000008</v>
      </c>
    </row>
    <row r="22" spans="1:18">
      <c r="A22" s="54"/>
      <c r="B22" s="54"/>
      <c r="C22" s="54">
        <v>3</v>
      </c>
      <c r="D22" s="54" t="s">
        <v>489</v>
      </c>
      <c r="E22" s="54" t="s">
        <v>31</v>
      </c>
      <c r="F22" s="55">
        <v>453.41336250000012</v>
      </c>
      <c r="G22" s="56"/>
      <c r="H22" s="56">
        <f>F22*G22</f>
        <v>0</v>
      </c>
      <c r="L22"/>
      <c r="M22"/>
      <c r="N22" s="52">
        <f>'C.4'!R108</f>
        <v>442.35450000000014</v>
      </c>
      <c r="P22" s="52">
        <f>N22-O22</f>
        <v>442.35450000000014</v>
      </c>
      <c r="Q22" s="52">
        <v>1.0249999999999999</v>
      </c>
      <c r="R22" s="52">
        <f t="shared" si="7"/>
        <v>453.41336250000012</v>
      </c>
    </row>
    <row r="23" spans="1:18" ht="66.75" customHeight="1">
      <c r="A23" s="2" t="str">
        <f>$A$2</f>
        <v>C.11</v>
      </c>
      <c r="B23" s="2">
        <f>COUNT(B$9:B20)+1</f>
        <v>4</v>
      </c>
      <c r="C23" s="2"/>
      <c r="D23" s="2" t="s">
        <v>754</v>
      </c>
      <c r="E23" s="2"/>
      <c r="F23" s="279"/>
      <c r="G23" s="5"/>
      <c r="H23" s="5"/>
      <c r="I23" s="36" t="s">
        <v>751</v>
      </c>
      <c r="L23"/>
      <c r="M23"/>
      <c r="N23" s="52" t="s">
        <v>140</v>
      </c>
      <c r="P23" s="52" t="s">
        <v>7</v>
      </c>
      <c r="Q23" s="52" t="s">
        <v>55</v>
      </c>
      <c r="R23" s="52"/>
    </row>
    <row r="24" spans="1:18">
      <c r="A24" s="54"/>
      <c r="B24" s="54"/>
      <c r="C24" s="54">
        <v>1</v>
      </c>
      <c r="D24" s="54" t="s">
        <v>491</v>
      </c>
      <c r="E24" s="54" t="s">
        <v>31</v>
      </c>
      <c r="F24" s="55">
        <v>212.30056250000001</v>
      </c>
      <c r="G24" s="56"/>
      <c r="H24" s="56">
        <f>F24*G24</f>
        <v>0</v>
      </c>
      <c r="L24"/>
      <c r="M24"/>
      <c r="N24" s="52">
        <f>'C.4'!R109</f>
        <v>430.97250000000003</v>
      </c>
      <c r="P24" s="52">
        <f>N24-P31</f>
        <v>207.12250000000003</v>
      </c>
      <c r="Q24" s="52">
        <v>1.0249999999999999</v>
      </c>
      <c r="R24" s="52">
        <f t="shared" ref="R24" si="8">P24*Q24</f>
        <v>212.30056250000001</v>
      </c>
    </row>
    <row r="25" spans="1:18" ht="53.25" customHeight="1">
      <c r="A25" s="2" t="str">
        <f>$A$2</f>
        <v>C.11</v>
      </c>
      <c r="B25" s="2">
        <f>COUNT(B$9:B23)+1</f>
        <v>5</v>
      </c>
      <c r="C25" s="2"/>
      <c r="D25" s="2" t="s">
        <v>753</v>
      </c>
      <c r="E25" s="2"/>
      <c r="F25" s="279"/>
      <c r="G25" s="5"/>
      <c r="H25" s="5"/>
      <c r="I25" s="36" t="s">
        <v>755</v>
      </c>
      <c r="L25"/>
      <c r="M25"/>
      <c r="P25" s="52" t="s">
        <v>7</v>
      </c>
      <c r="Q25" s="52" t="s">
        <v>55</v>
      </c>
      <c r="R25" s="52"/>
    </row>
    <row r="26" spans="1:18">
      <c r="A26" s="54"/>
      <c r="B26" s="54"/>
      <c r="C26" s="54">
        <v>1</v>
      </c>
      <c r="D26" s="54" t="s">
        <v>763</v>
      </c>
      <c r="E26" s="54" t="s">
        <v>31</v>
      </c>
      <c r="F26" s="55">
        <v>249.07499999999999</v>
      </c>
      <c r="G26" s="56"/>
      <c r="H26" s="56">
        <f>F26*G26</f>
        <v>0</v>
      </c>
      <c r="M26"/>
      <c r="P26" s="52">
        <v>243</v>
      </c>
      <c r="Q26" s="52">
        <v>1.0249999999999999</v>
      </c>
      <c r="R26" s="52">
        <f>P26*Q26</f>
        <v>249.07499999999999</v>
      </c>
    </row>
    <row r="27" spans="1:18">
      <c r="A27" s="54"/>
      <c r="B27" s="54"/>
      <c r="C27" s="54">
        <v>2</v>
      </c>
      <c r="D27" s="54" t="s">
        <v>764</v>
      </c>
      <c r="E27" s="54" t="s">
        <v>31</v>
      </c>
      <c r="F27" s="55">
        <v>53.812499999999993</v>
      </c>
      <c r="G27" s="56"/>
      <c r="H27" s="56">
        <f>F27*G27</f>
        <v>0</v>
      </c>
      <c r="M27"/>
      <c r="P27" s="52">
        <v>52.5</v>
      </c>
      <c r="Q27" s="52">
        <v>1.0249999999999999</v>
      </c>
      <c r="R27" s="52">
        <f>P27*Q27</f>
        <v>53.812499999999993</v>
      </c>
    </row>
    <row r="28" spans="1:18">
      <c r="A28" s="54"/>
      <c r="B28" s="54"/>
      <c r="C28" s="54">
        <v>3</v>
      </c>
      <c r="D28" s="54" t="s">
        <v>765</v>
      </c>
      <c r="E28" s="54" t="s">
        <v>31</v>
      </c>
      <c r="F28" s="55">
        <v>36.940999999999995</v>
      </c>
      <c r="G28" s="56"/>
      <c r="H28" s="56">
        <f>F28*G28</f>
        <v>0</v>
      </c>
      <c r="M28"/>
      <c r="P28" s="52">
        <f>P18</f>
        <v>36.04</v>
      </c>
      <c r="Q28" s="52">
        <v>1.0249999999999999</v>
      </c>
      <c r="R28" s="52">
        <f>P28*Q28</f>
        <v>36.940999999999995</v>
      </c>
    </row>
    <row r="29" spans="1:18" ht="53.25" customHeight="1">
      <c r="A29" s="2" t="str">
        <f>$A$2</f>
        <v>C.11</v>
      </c>
      <c r="B29" s="2">
        <f>COUNT(B$9:B25)+1</f>
        <v>6</v>
      </c>
      <c r="C29" s="2"/>
      <c r="D29" s="2" t="s">
        <v>756</v>
      </c>
      <c r="E29" s="2"/>
      <c r="F29" s="279"/>
      <c r="G29" s="5"/>
      <c r="H29" s="5"/>
      <c r="I29" s="36" t="s">
        <v>752</v>
      </c>
      <c r="L29"/>
      <c r="M29"/>
      <c r="P29" s="52" t="s">
        <v>7</v>
      </c>
      <c r="Q29" s="52" t="s">
        <v>55</v>
      </c>
      <c r="R29" s="52"/>
    </row>
    <row r="30" spans="1:18">
      <c r="A30" s="54"/>
      <c r="B30" s="54"/>
      <c r="C30" s="54">
        <v>1</v>
      </c>
      <c r="D30" s="54" t="s">
        <v>761</v>
      </c>
      <c r="E30" s="54" t="s">
        <v>31</v>
      </c>
      <c r="F30" s="55">
        <v>202.95</v>
      </c>
      <c r="G30" s="56"/>
      <c r="H30" s="56">
        <f>F30*G30</f>
        <v>0</v>
      </c>
      <c r="M30"/>
      <c r="P30" s="52">
        <v>198</v>
      </c>
      <c r="Q30" s="52">
        <v>1.0249999999999999</v>
      </c>
      <c r="R30" s="52">
        <f>P30*Q30</f>
        <v>202.95</v>
      </c>
    </row>
    <row r="31" spans="1:18">
      <c r="A31" s="54"/>
      <c r="B31" s="54"/>
      <c r="C31" s="54">
        <v>2</v>
      </c>
      <c r="D31" s="54" t="s">
        <v>762</v>
      </c>
      <c r="E31" s="54" t="s">
        <v>31</v>
      </c>
      <c r="F31" s="55">
        <v>229.44624999999996</v>
      </c>
      <c r="G31" s="56"/>
      <c r="H31" s="56">
        <f>F31*G31</f>
        <v>0</v>
      </c>
      <c r="M31"/>
      <c r="P31" s="52">
        <f>'C.4'!P76</f>
        <v>223.85</v>
      </c>
      <c r="Q31" s="52">
        <v>1.0249999999999999</v>
      </c>
      <c r="R31" s="52">
        <f>P31*Q31</f>
        <v>229.44624999999996</v>
      </c>
    </row>
    <row r="32" spans="1:18" ht="26.25" customHeight="1">
      <c r="A32" s="2" t="str">
        <f>$A$2</f>
        <v>C.11</v>
      </c>
      <c r="B32" s="2">
        <f>COUNT(B$9:B29)+1</f>
        <v>7</v>
      </c>
      <c r="C32" s="2"/>
      <c r="D32" s="2" t="s">
        <v>835</v>
      </c>
      <c r="E32" s="2"/>
      <c r="F32" s="279"/>
      <c r="G32" s="5"/>
      <c r="H32" s="5"/>
      <c r="I32" s="36" t="s">
        <v>498</v>
      </c>
      <c r="L32"/>
      <c r="M32"/>
      <c r="N32" s="52" t="s">
        <v>140</v>
      </c>
      <c r="P32" s="52" t="s">
        <v>7</v>
      </c>
      <c r="Q32" s="52" t="s">
        <v>55</v>
      </c>
      <c r="R32" s="52"/>
    </row>
    <row r="33" spans="1:18">
      <c r="A33" s="54"/>
      <c r="B33" s="54"/>
      <c r="C33" s="54">
        <v>1</v>
      </c>
      <c r="D33" s="54" t="s">
        <v>836</v>
      </c>
      <c r="E33" s="54" t="s">
        <v>31</v>
      </c>
      <c r="F33" s="55">
        <v>12.652500000000002</v>
      </c>
      <c r="G33" s="56"/>
      <c r="H33" s="56">
        <f>F33*G33</f>
        <v>0</v>
      </c>
      <c r="L33"/>
      <c r="M33"/>
      <c r="N33" s="52">
        <f>'C.4'!R110</f>
        <v>126.52500000000001</v>
      </c>
      <c r="P33" s="52">
        <f>N33</f>
        <v>126.52500000000001</v>
      </c>
      <c r="Q33" s="52">
        <v>0.1</v>
      </c>
      <c r="R33" s="52">
        <f t="shared" ref="R33" si="9">P33*Q33</f>
        <v>12.652500000000002</v>
      </c>
    </row>
    <row r="34" spans="1:18" ht="25.5">
      <c r="A34" s="2" t="str">
        <f>$A$2</f>
        <v>C.11</v>
      </c>
      <c r="B34" s="2">
        <f>COUNT(B$9:B32)+1</f>
        <v>8</v>
      </c>
      <c r="C34" s="2"/>
      <c r="D34" s="2" t="s">
        <v>100</v>
      </c>
      <c r="E34" s="2"/>
      <c r="F34" s="279"/>
      <c r="G34" s="5"/>
      <c r="H34" s="5"/>
      <c r="I34" s="36" t="s">
        <v>45</v>
      </c>
      <c r="P34" s="52" t="s">
        <v>7</v>
      </c>
      <c r="Q34" s="52" t="s">
        <v>90</v>
      </c>
      <c r="R34" s="52"/>
    </row>
    <row r="35" spans="1:18" s="63" customFormat="1">
      <c r="A35" s="276"/>
      <c r="B35" s="276"/>
      <c r="C35" s="276">
        <v>1</v>
      </c>
      <c r="D35" s="276" t="s">
        <v>492</v>
      </c>
      <c r="E35" s="276" t="s">
        <v>31</v>
      </c>
      <c r="F35" s="277">
        <v>101.39468100000002</v>
      </c>
      <c r="G35" s="278"/>
      <c r="H35" s="278">
        <f>F35*G35</f>
        <v>0</v>
      </c>
      <c r="I35" s="79"/>
      <c r="J35" s="20"/>
      <c r="K35" s="20"/>
      <c r="L35" s="20"/>
      <c r="N35" s="52"/>
      <c r="O35" s="52"/>
      <c r="P35" s="52">
        <f>R21+R22</f>
        <v>1013.9468100000001</v>
      </c>
      <c r="Q35" s="52">
        <v>0.1</v>
      </c>
      <c r="R35" s="52">
        <f>P35*Q35</f>
        <v>101.39468100000002</v>
      </c>
    </row>
    <row r="36" spans="1:18" ht="25.5">
      <c r="A36" s="2" t="str">
        <f>$A$2</f>
        <v>C.11</v>
      </c>
      <c r="B36" s="2">
        <f>COUNT(B$9:B34)+1</f>
        <v>9</v>
      </c>
      <c r="C36" s="2"/>
      <c r="D36" s="2" t="s">
        <v>100</v>
      </c>
      <c r="E36" s="2"/>
      <c r="F36" s="279"/>
      <c r="G36" s="5"/>
      <c r="H36" s="5"/>
      <c r="I36" s="36" t="s">
        <v>45</v>
      </c>
      <c r="P36" s="52" t="s">
        <v>7</v>
      </c>
      <c r="Q36" s="52" t="s">
        <v>90</v>
      </c>
      <c r="R36" s="52"/>
    </row>
    <row r="37" spans="1:18" s="63" customFormat="1">
      <c r="A37" s="276"/>
      <c r="B37" s="276"/>
      <c r="C37" s="276">
        <v>1</v>
      </c>
      <c r="D37" s="276" t="s">
        <v>492</v>
      </c>
      <c r="E37" s="276" t="s">
        <v>31</v>
      </c>
      <c r="F37" s="277">
        <v>21.230056250000004</v>
      </c>
      <c r="G37" s="278"/>
      <c r="H37" s="278">
        <f>F37*G37</f>
        <v>0</v>
      </c>
      <c r="I37" s="79"/>
      <c r="J37" s="20"/>
      <c r="K37" s="20"/>
      <c r="L37" s="20"/>
      <c r="N37" s="52"/>
      <c r="O37" s="52"/>
      <c r="P37" s="52">
        <f>R23+R24</f>
        <v>212.30056250000001</v>
      </c>
      <c r="Q37" s="52">
        <v>0.1</v>
      </c>
      <c r="R37" s="52">
        <f>P37*Q37</f>
        <v>21.230056250000004</v>
      </c>
    </row>
  </sheetData>
  <phoneticPr fontId="1" type="noConversion"/>
  <pageMargins left="0.59055118110236227" right="0.19685039370078741" top="0.39370078740157483" bottom="0.19685039370078741" header="0.19685039370078741" footer="0.19685039370078741"/>
  <pageSetup paperSize="9"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19455"/>
    <pageSetUpPr fitToPage="1"/>
  </sheetPr>
  <dimension ref="A1:R27"/>
  <sheetViews>
    <sheetView showGridLines="0" view="pageBreakPreview" topLeftCell="A7" zoomScale="125" zoomScaleNormal="100" zoomScaleSheetLayoutView="125" workbookViewId="0">
      <selection activeCell="J4" sqref="J4"/>
    </sheetView>
  </sheetViews>
  <sheetFormatPr defaultRowHeight="12.75"/>
  <cols>
    <col min="1" max="1" width="4.7109375" style="3" customWidth="1"/>
    <col min="2" max="2" width="2.7109375" style="3" customWidth="1"/>
    <col min="3" max="3" width="2.7109375" customWidth="1"/>
    <col min="4" max="4" width="55.7109375" customWidth="1"/>
    <col min="5" max="5" width="5.28515625" customWidth="1"/>
    <col min="6" max="6" width="6.28515625" style="37" customWidth="1"/>
    <col min="7" max="7" width="9.28515625" style="4" customWidth="1"/>
    <col min="8" max="8" width="13.85546875" style="6" customWidth="1"/>
    <col min="9" max="9" width="27.28515625" style="36" customWidth="1"/>
    <col min="10" max="17" width="7.7109375" style="7" customWidth="1"/>
  </cols>
  <sheetData>
    <row r="1" spans="1:18">
      <c r="C1" s="1"/>
      <c r="D1" s="1"/>
      <c r="E1" s="1"/>
      <c r="F1" s="33"/>
      <c r="G1" s="34"/>
      <c r="H1" s="35"/>
    </row>
    <row r="2" spans="1:18" ht="15">
      <c r="A2" s="13" t="s">
        <v>80</v>
      </c>
      <c r="B2" s="13"/>
      <c r="C2" s="13"/>
      <c r="D2" s="13" t="s">
        <v>26</v>
      </c>
      <c r="E2" s="13"/>
      <c r="F2" s="13"/>
      <c r="G2" s="15"/>
      <c r="H2" s="15">
        <f>SUM(H7:H27)</f>
        <v>0</v>
      </c>
    </row>
    <row r="3" spans="1:18" ht="33.75">
      <c r="A3" s="41"/>
      <c r="B3" s="41"/>
      <c r="C3" s="42"/>
      <c r="D3" s="75" t="s">
        <v>1229</v>
      </c>
      <c r="E3" s="269" t="str">
        <f>A2</f>
        <v>C.12</v>
      </c>
      <c r="F3" s="44"/>
      <c r="G3" s="45"/>
      <c r="H3" s="46"/>
    </row>
    <row r="4" spans="1:18" ht="225">
      <c r="A4" s="41"/>
      <c r="B4" s="41"/>
      <c r="C4" s="42"/>
      <c r="D4" s="75" t="s">
        <v>1231</v>
      </c>
      <c r="E4" s="269"/>
      <c r="F4" s="44"/>
      <c r="G4" s="45"/>
      <c r="H4" s="46"/>
    </row>
    <row r="5" spans="1:18">
      <c r="A5" s="41"/>
      <c r="B5" s="41"/>
      <c r="C5" s="42"/>
      <c r="D5" s="75"/>
      <c r="E5" s="269"/>
      <c r="F5" s="44"/>
      <c r="G5" s="45"/>
      <c r="H5" s="46"/>
    </row>
    <row r="6" spans="1:18">
      <c r="A6" s="1" t="s">
        <v>0</v>
      </c>
      <c r="B6" s="1"/>
      <c r="C6" s="1"/>
      <c r="D6" s="1" t="s">
        <v>1</v>
      </c>
      <c r="E6" s="1" t="s">
        <v>2</v>
      </c>
      <c r="F6" s="1" t="s">
        <v>3</v>
      </c>
      <c r="G6" s="34" t="s">
        <v>4</v>
      </c>
      <c r="H6" s="34" t="s">
        <v>5</v>
      </c>
    </row>
    <row r="7" spans="1:18" s="69" customFormat="1" ht="255">
      <c r="A7" s="2" t="str">
        <f>$A$2</f>
        <v>C.12</v>
      </c>
      <c r="B7" s="2">
        <f>COUNT(B3:B$6)+1</f>
        <v>1</v>
      </c>
      <c r="C7" s="2"/>
      <c r="D7" s="68" t="s">
        <v>1232</v>
      </c>
      <c r="F7" s="70"/>
      <c r="G7" s="71"/>
      <c r="H7" s="72"/>
      <c r="I7" s="181" t="s">
        <v>499</v>
      </c>
      <c r="J7" s="182"/>
      <c r="K7" s="182"/>
      <c r="L7" s="182"/>
      <c r="M7" s="182"/>
      <c r="N7" s="182"/>
      <c r="O7" s="182"/>
      <c r="P7" s="182"/>
      <c r="Q7" s="182"/>
    </row>
    <row r="8" spans="1:18" ht="48">
      <c r="A8" s="54"/>
      <c r="B8" s="54"/>
      <c r="C8" s="54">
        <v>1</v>
      </c>
      <c r="D8" s="73" t="s">
        <v>743</v>
      </c>
      <c r="E8" s="54" t="s">
        <v>31</v>
      </c>
      <c r="F8" s="55">
        <v>269.5</v>
      </c>
      <c r="G8" s="56"/>
      <c r="H8" s="56">
        <f>F8*G8</f>
        <v>0</v>
      </c>
      <c r="J8" s="52"/>
      <c r="K8" s="52"/>
      <c r="L8" s="52"/>
      <c r="M8" s="52"/>
      <c r="N8" s="52"/>
      <c r="O8" s="52"/>
      <c r="P8" s="52">
        <f>(0.5*4+0.75)*2.7+(1.9+2.3+2.2+2.3+2.2+2.5+1.9+2.9+4.5)*3.6+(1.5*5+5.2+2.1+7.3)*1.05</f>
        <v>112.35</v>
      </c>
      <c r="Q8" s="52">
        <v>1.05</v>
      </c>
      <c r="R8" s="52">
        <f>P8*Q8</f>
        <v>117.9675</v>
      </c>
    </row>
    <row r="9" spans="1:18" ht="24">
      <c r="A9" s="54"/>
      <c r="B9" s="54"/>
      <c r="C9" s="54">
        <v>2</v>
      </c>
      <c r="D9" s="73" t="s">
        <v>500</v>
      </c>
      <c r="E9" s="54" t="s">
        <v>34</v>
      </c>
      <c r="F9" s="55">
        <v>35.175000000000004</v>
      </c>
      <c r="G9" s="56"/>
      <c r="H9" s="56">
        <f>F9*G9</f>
        <v>0</v>
      </c>
      <c r="J9" s="52"/>
      <c r="K9" s="52"/>
      <c r="L9" s="52"/>
      <c r="M9" s="52"/>
      <c r="N9" s="52"/>
      <c r="O9" s="52"/>
      <c r="P9" s="52">
        <f>5*(2.6*2+1.5)</f>
        <v>33.5</v>
      </c>
      <c r="Q9" s="52">
        <v>1.05</v>
      </c>
      <c r="R9" s="52">
        <f>P9*Q9</f>
        <v>35.175000000000004</v>
      </c>
    </row>
    <row r="10" spans="1:18" ht="153">
      <c r="A10" s="2" t="str">
        <f>$A$2</f>
        <v>C.12</v>
      </c>
      <c r="B10" s="2">
        <f>COUNT(B$6:B8)+1</f>
        <v>2</v>
      </c>
      <c r="C10" s="2"/>
      <c r="D10" s="2" t="s">
        <v>1233</v>
      </c>
      <c r="E10" s="2"/>
      <c r="F10" s="279"/>
      <c r="G10" s="5"/>
      <c r="H10" s="5"/>
      <c r="I10" s="36" t="s">
        <v>441</v>
      </c>
      <c r="J10" s="36" t="s">
        <v>449</v>
      </c>
      <c r="K10" s="52"/>
      <c r="L10" s="52"/>
      <c r="M10" s="52"/>
      <c r="N10" s="52"/>
      <c r="O10" s="52"/>
      <c r="P10" s="52" t="s">
        <v>197</v>
      </c>
      <c r="Q10" s="52" t="s">
        <v>55</v>
      </c>
      <c r="R10" s="52" t="s">
        <v>7</v>
      </c>
    </row>
    <row r="11" spans="1:18">
      <c r="A11" s="54"/>
      <c r="B11" s="54"/>
      <c r="C11" s="54">
        <v>1</v>
      </c>
      <c r="D11" s="54" t="s">
        <v>1230</v>
      </c>
      <c r="E11" s="54" t="s">
        <v>31</v>
      </c>
      <c r="F11" s="54">
        <v>1.1000000000000001</v>
      </c>
      <c r="G11" s="56"/>
      <c r="H11" s="56">
        <f>F11*G11</f>
        <v>0</v>
      </c>
      <c r="J11" s="52"/>
      <c r="K11" s="52"/>
      <c r="L11" s="52"/>
      <c r="M11" s="52"/>
      <c r="N11" s="52"/>
      <c r="O11" s="52"/>
      <c r="P11" s="52">
        <v>1</v>
      </c>
      <c r="Q11" s="52">
        <v>1.1000000000000001</v>
      </c>
      <c r="R11" s="52">
        <f>P11*Q11</f>
        <v>1.1000000000000001</v>
      </c>
    </row>
    <row r="12" spans="1:18" ht="153">
      <c r="A12" s="2" t="str">
        <f>$A$2</f>
        <v>C.12</v>
      </c>
      <c r="B12" s="2">
        <f>COUNT(B$7:B10)+1</f>
        <v>3</v>
      </c>
      <c r="C12" s="2"/>
      <c r="D12" s="2" t="s">
        <v>1234</v>
      </c>
      <c r="E12" s="2"/>
      <c r="F12" s="279"/>
      <c r="G12" s="5"/>
      <c r="H12" s="5"/>
      <c r="I12" s="36" t="s">
        <v>451</v>
      </c>
      <c r="J12" s="36" t="s">
        <v>448</v>
      </c>
      <c r="K12" s="52"/>
      <c r="L12" s="52"/>
      <c r="M12" s="52"/>
      <c r="N12" s="52"/>
      <c r="O12" s="52"/>
      <c r="P12" s="52" t="s">
        <v>197</v>
      </c>
      <c r="Q12" s="52" t="s">
        <v>55</v>
      </c>
      <c r="R12" s="52" t="s">
        <v>7</v>
      </c>
    </row>
    <row r="13" spans="1:18">
      <c r="A13" s="54"/>
      <c r="B13" s="54"/>
      <c r="C13" s="54">
        <v>1</v>
      </c>
      <c r="D13" s="54" t="s">
        <v>442</v>
      </c>
      <c r="E13" s="54" t="s">
        <v>31</v>
      </c>
      <c r="F13" s="54">
        <v>53.570000000000007</v>
      </c>
      <c r="G13" s="56"/>
      <c r="H13" s="56">
        <f t="shared" ref="H13:H19" si="0">F13*G13</f>
        <v>0</v>
      </c>
      <c r="J13" s="52"/>
      <c r="K13" s="52"/>
      <c r="L13" s="52"/>
      <c r="M13" s="52"/>
      <c r="N13" s="52"/>
      <c r="O13" s="52"/>
      <c r="P13" s="52">
        <v>48.7</v>
      </c>
      <c r="Q13" s="52">
        <v>1.1000000000000001</v>
      </c>
      <c r="R13" s="52">
        <f t="shared" ref="R13:R19" si="1">P13*Q13</f>
        <v>53.570000000000007</v>
      </c>
    </row>
    <row r="14" spans="1:18">
      <c r="A14" s="54"/>
      <c r="B14" s="54"/>
      <c r="C14" s="54">
        <v>2</v>
      </c>
      <c r="D14" s="54" t="s">
        <v>443</v>
      </c>
      <c r="E14" s="54" t="s">
        <v>31</v>
      </c>
      <c r="F14" s="54">
        <v>2.4420000000000006</v>
      </c>
      <c r="G14" s="56"/>
      <c r="H14" s="56">
        <f t="shared" si="0"/>
        <v>0</v>
      </c>
      <c r="J14" s="52"/>
      <c r="K14" s="52"/>
      <c r="L14" s="52"/>
      <c r="M14" s="52"/>
      <c r="N14" s="52"/>
      <c r="O14" s="52"/>
      <c r="P14" s="52">
        <v>2.2200000000000002</v>
      </c>
      <c r="Q14" s="52">
        <v>1.1000000000000001</v>
      </c>
      <c r="R14" s="52">
        <f t="shared" si="1"/>
        <v>2.4420000000000006</v>
      </c>
    </row>
    <row r="15" spans="1:18">
      <c r="A15" s="54"/>
      <c r="B15" s="54"/>
      <c r="C15" s="54">
        <v>3</v>
      </c>
      <c r="D15" s="54" t="s">
        <v>444</v>
      </c>
      <c r="E15" s="54" t="s">
        <v>31</v>
      </c>
      <c r="F15" s="54">
        <v>25.080000000000002</v>
      </c>
      <c r="G15" s="56"/>
      <c r="H15" s="56">
        <f t="shared" si="0"/>
        <v>0</v>
      </c>
      <c r="J15" s="52"/>
      <c r="K15" s="52"/>
      <c r="L15" s="52"/>
      <c r="M15" s="52"/>
      <c r="N15" s="52"/>
      <c r="O15" s="52"/>
      <c r="P15" s="52">
        <v>22.8</v>
      </c>
      <c r="Q15" s="52">
        <v>1.1000000000000001</v>
      </c>
      <c r="R15" s="52">
        <f t="shared" si="1"/>
        <v>25.080000000000002</v>
      </c>
    </row>
    <row r="16" spans="1:18">
      <c r="A16" s="54"/>
      <c r="B16" s="54"/>
      <c r="C16" s="54">
        <v>4</v>
      </c>
      <c r="D16" s="54" t="s">
        <v>445</v>
      </c>
      <c r="E16" s="54" t="s">
        <v>31</v>
      </c>
      <c r="F16" s="54">
        <v>37.400000000000006</v>
      </c>
      <c r="G16" s="56"/>
      <c r="H16" s="56">
        <f t="shared" si="0"/>
        <v>0</v>
      </c>
      <c r="J16" s="52"/>
      <c r="K16" s="52"/>
      <c r="L16" s="52"/>
      <c r="M16" s="52"/>
      <c r="N16" s="52"/>
      <c r="O16" s="52"/>
      <c r="P16" s="52">
        <v>34</v>
      </c>
      <c r="Q16" s="52">
        <v>1.1000000000000001</v>
      </c>
      <c r="R16" s="52">
        <f t="shared" si="1"/>
        <v>37.400000000000006</v>
      </c>
    </row>
    <row r="17" spans="1:18">
      <c r="A17" s="54"/>
      <c r="B17" s="54"/>
      <c r="C17" s="54">
        <v>5</v>
      </c>
      <c r="D17" s="54" t="s">
        <v>446</v>
      </c>
      <c r="E17" s="54" t="s">
        <v>31</v>
      </c>
      <c r="F17" s="54">
        <v>10.593000000000002</v>
      </c>
      <c r="G17" s="56"/>
      <c r="H17" s="56">
        <f t="shared" si="0"/>
        <v>0</v>
      </c>
      <c r="J17" s="52"/>
      <c r="K17" s="52"/>
      <c r="L17" s="52"/>
      <c r="M17" s="52"/>
      <c r="N17" s="52"/>
      <c r="O17" s="52"/>
      <c r="P17" s="52">
        <v>9.6300000000000008</v>
      </c>
      <c r="Q17" s="52">
        <v>1.1000000000000001</v>
      </c>
      <c r="R17" s="52">
        <f t="shared" si="1"/>
        <v>10.593000000000002</v>
      </c>
    </row>
    <row r="18" spans="1:18">
      <c r="A18" s="54"/>
      <c r="B18" s="54"/>
      <c r="C18" s="54">
        <v>6</v>
      </c>
      <c r="D18" s="54" t="s">
        <v>447</v>
      </c>
      <c r="E18" s="54" t="s">
        <v>31</v>
      </c>
      <c r="F18" s="54">
        <v>3.2450000000000006</v>
      </c>
      <c r="G18" s="56"/>
      <c r="H18" s="56">
        <f t="shared" si="0"/>
        <v>0</v>
      </c>
      <c r="J18" s="52"/>
      <c r="K18" s="52"/>
      <c r="L18" s="52"/>
      <c r="M18" s="52"/>
      <c r="N18" s="52"/>
      <c r="O18" s="52"/>
      <c r="P18" s="52">
        <v>2.95</v>
      </c>
      <c r="Q18" s="52">
        <v>1.1000000000000001</v>
      </c>
      <c r="R18" s="52">
        <f t="shared" si="1"/>
        <v>3.2450000000000006</v>
      </c>
    </row>
    <row r="19" spans="1:18">
      <c r="A19" s="54"/>
      <c r="B19" s="54"/>
      <c r="C19" s="54">
        <v>7</v>
      </c>
      <c r="D19" s="54" t="s">
        <v>452</v>
      </c>
      <c r="E19" s="54" t="s">
        <v>31</v>
      </c>
      <c r="F19" s="54">
        <v>12.100000000000001</v>
      </c>
      <c r="G19" s="56"/>
      <c r="H19" s="56">
        <f t="shared" si="0"/>
        <v>0</v>
      </c>
      <c r="J19" s="52"/>
      <c r="K19" s="52"/>
      <c r="L19" s="52"/>
      <c r="M19" s="52"/>
      <c r="N19" s="52"/>
      <c r="O19" s="52"/>
      <c r="P19" s="52">
        <v>11</v>
      </c>
      <c r="Q19" s="52">
        <v>1.1000000000000001</v>
      </c>
      <c r="R19" s="52">
        <f t="shared" si="1"/>
        <v>12.100000000000001</v>
      </c>
    </row>
    <row r="20" spans="1:18" ht="204">
      <c r="A20" s="2" t="str">
        <f>$A$2</f>
        <v>C.12</v>
      </c>
      <c r="B20" s="2">
        <f>COUNT(B$7:B18)+1</f>
        <v>4</v>
      </c>
      <c r="C20" s="2"/>
      <c r="D20" s="2" t="s">
        <v>749</v>
      </c>
      <c r="E20" s="2"/>
      <c r="F20" s="279"/>
      <c r="G20" s="5"/>
      <c r="H20" s="5"/>
      <c r="I20" s="36" t="s">
        <v>734</v>
      </c>
      <c r="J20" s="36" t="s">
        <v>448</v>
      </c>
      <c r="K20" s="52"/>
      <c r="L20" s="52"/>
      <c r="M20" s="52"/>
      <c r="N20" s="52"/>
      <c r="O20" s="52"/>
      <c r="P20" s="52" t="s">
        <v>197</v>
      </c>
      <c r="Q20" s="52" t="s">
        <v>55</v>
      </c>
      <c r="R20" s="52" t="s">
        <v>7</v>
      </c>
    </row>
    <row r="21" spans="1:18">
      <c r="A21" s="54"/>
      <c r="B21" s="54"/>
      <c r="C21" s="54">
        <v>1</v>
      </c>
      <c r="D21" s="54" t="s">
        <v>731</v>
      </c>
      <c r="E21" s="54" t="s">
        <v>542</v>
      </c>
      <c r="F21" s="54">
        <v>6</v>
      </c>
      <c r="G21" s="56"/>
      <c r="H21" s="56">
        <f t="shared" ref="H21" si="2">F21*G21</f>
        <v>0</v>
      </c>
      <c r="J21" s="52"/>
      <c r="K21" s="52"/>
      <c r="L21" s="52"/>
      <c r="M21" s="52"/>
      <c r="N21" s="52"/>
      <c r="O21" s="52"/>
      <c r="P21" s="52"/>
      <c r="Q21" s="52"/>
      <c r="R21" s="52"/>
    </row>
    <row r="22" spans="1:18" ht="204">
      <c r="A22" s="2" t="str">
        <f>$A$2</f>
        <v>C.12</v>
      </c>
      <c r="B22" s="2">
        <f>COUNT(B$7:B20)+1</f>
        <v>5</v>
      </c>
      <c r="C22" s="2"/>
      <c r="D22" s="2" t="s">
        <v>837</v>
      </c>
      <c r="E22" s="2"/>
      <c r="F22" s="279"/>
      <c r="G22" s="5"/>
      <c r="H22" s="5"/>
      <c r="I22" s="36" t="s">
        <v>744</v>
      </c>
      <c r="J22" s="36" t="s">
        <v>448</v>
      </c>
      <c r="K22" s="52"/>
      <c r="L22" s="52"/>
      <c r="M22" s="52"/>
      <c r="N22" s="52"/>
      <c r="O22" s="52"/>
      <c r="P22" s="52" t="s">
        <v>197</v>
      </c>
      <c r="Q22" s="52" t="s">
        <v>55</v>
      </c>
      <c r="R22" s="52" t="s">
        <v>7</v>
      </c>
    </row>
    <row r="23" spans="1:18">
      <c r="A23" s="54"/>
      <c r="B23" s="54"/>
      <c r="C23" s="54">
        <v>1</v>
      </c>
      <c r="D23" s="54" t="s">
        <v>732</v>
      </c>
      <c r="E23" s="54" t="s">
        <v>31</v>
      </c>
      <c r="F23" s="55">
        <v>4.83</v>
      </c>
      <c r="G23" s="56"/>
      <c r="H23" s="56">
        <f t="shared" ref="H23" si="3">F23*G23</f>
        <v>0</v>
      </c>
      <c r="J23" s="52"/>
      <c r="K23" s="52"/>
      <c r="L23" s="52"/>
      <c r="M23" s="52"/>
      <c r="N23" s="52"/>
      <c r="O23" s="52"/>
      <c r="P23" s="52">
        <v>4.5999999999999996</v>
      </c>
      <c r="Q23" s="52">
        <v>1.05</v>
      </c>
      <c r="R23" s="52">
        <f>P23*Q23</f>
        <v>4.83</v>
      </c>
    </row>
    <row r="24" spans="1:18" ht="204">
      <c r="A24" s="2" t="str">
        <f>$A$2</f>
        <v>C.12</v>
      </c>
      <c r="B24" s="2">
        <f>COUNT(B$7:B22)+1</f>
        <v>6</v>
      </c>
      <c r="C24" s="2"/>
      <c r="D24" s="2" t="s">
        <v>748</v>
      </c>
      <c r="E24" s="2"/>
      <c r="F24" s="279"/>
      <c r="G24" s="5"/>
      <c r="H24" s="5"/>
      <c r="I24" s="36" t="s">
        <v>734</v>
      </c>
      <c r="J24" s="36" t="s">
        <v>448</v>
      </c>
      <c r="K24" s="52"/>
      <c r="L24" s="52"/>
      <c r="M24" s="52"/>
      <c r="N24" s="52"/>
      <c r="O24" s="52"/>
      <c r="P24" s="52" t="s">
        <v>197</v>
      </c>
      <c r="Q24" s="52" t="s">
        <v>55</v>
      </c>
      <c r="R24" s="52" t="s">
        <v>7</v>
      </c>
    </row>
    <row r="25" spans="1:18">
      <c r="A25" s="54"/>
      <c r="B25" s="54"/>
      <c r="C25" s="54">
        <v>1</v>
      </c>
      <c r="D25" s="54" t="s">
        <v>733</v>
      </c>
      <c r="E25" s="54" t="s">
        <v>542</v>
      </c>
      <c r="F25" s="54">
        <v>2</v>
      </c>
      <c r="G25" s="56"/>
      <c r="H25" s="56">
        <f t="shared" ref="H25" si="4">F25*G25</f>
        <v>0</v>
      </c>
      <c r="J25" s="52"/>
      <c r="K25" s="52"/>
      <c r="L25" s="52"/>
      <c r="M25" s="52"/>
      <c r="N25" s="52"/>
      <c r="O25" s="52"/>
      <c r="P25" s="52"/>
      <c r="Q25" s="52"/>
      <c r="R25" s="52"/>
    </row>
    <row r="26" spans="1:18" ht="178.5">
      <c r="A26" s="2" t="str">
        <f>$A$2</f>
        <v>C.12</v>
      </c>
      <c r="B26" s="2">
        <f>COUNT(B$7:B24)+1</f>
        <v>7</v>
      </c>
      <c r="C26" s="2"/>
      <c r="D26" s="2" t="s">
        <v>847</v>
      </c>
      <c r="E26" s="2"/>
      <c r="F26" s="279"/>
      <c r="G26" s="5"/>
      <c r="H26" s="5"/>
      <c r="I26" s="36" t="s">
        <v>846</v>
      </c>
      <c r="J26" s="36" t="s">
        <v>448</v>
      </c>
      <c r="K26" s="52"/>
      <c r="L26" s="52"/>
      <c r="M26" s="52"/>
      <c r="N26" s="52"/>
      <c r="O26" s="52"/>
      <c r="P26" s="52" t="s">
        <v>197</v>
      </c>
      <c r="Q26" s="52" t="s">
        <v>55</v>
      </c>
      <c r="R26" s="52" t="s">
        <v>7</v>
      </c>
    </row>
    <row r="27" spans="1:18">
      <c r="A27" s="54"/>
      <c r="B27" s="54"/>
      <c r="C27" s="54">
        <v>1</v>
      </c>
      <c r="D27" s="54" t="s">
        <v>733</v>
      </c>
      <c r="E27" s="54" t="s">
        <v>31</v>
      </c>
      <c r="F27" s="55">
        <v>2.625</v>
      </c>
      <c r="G27" s="56"/>
      <c r="H27" s="56">
        <f t="shared" ref="H27" si="5">F27*G27</f>
        <v>0</v>
      </c>
      <c r="J27" s="52"/>
      <c r="K27" s="52"/>
      <c r="L27" s="52"/>
      <c r="M27" s="52"/>
      <c r="N27" s="52"/>
      <c r="O27" s="52"/>
      <c r="P27" s="52">
        <v>2.5</v>
      </c>
      <c r="Q27" s="52">
        <v>1.05</v>
      </c>
      <c r="R27" s="52">
        <f>P27*Q27</f>
        <v>2.625</v>
      </c>
    </row>
  </sheetData>
  <phoneticPr fontId="1" type="noConversion"/>
  <pageMargins left="0.59055118110236227" right="0.19685039370078741" top="0.39370078740157483" bottom="0.19685039370078741" header="0.19685039370078741" footer="0.19685039370078741"/>
  <pageSetup paperSize="9"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19455"/>
    <pageSetUpPr fitToPage="1"/>
  </sheetPr>
  <dimension ref="A1:R16"/>
  <sheetViews>
    <sheetView showGridLines="0" view="pageBreakPreview" topLeftCell="D1" zoomScale="125" zoomScaleNormal="100" zoomScaleSheetLayoutView="125" workbookViewId="0">
      <pane ySplit="5" topLeftCell="A6" activePane="bottomLeft" state="frozen"/>
      <selection activeCell="I27" sqref="I27"/>
      <selection pane="bottomLeft" activeCell="I27" sqref="I27"/>
    </sheetView>
  </sheetViews>
  <sheetFormatPr defaultRowHeight="12.75"/>
  <cols>
    <col min="1" max="1" width="4.7109375" style="3" customWidth="1"/>
    <col min="2" max="2" width="2.7109375" style="3" customWidth="1"/>
    <col min="3" max="3" width="2.7109375" customWidth="1"/>
    <col min="4" max="4" width="55.7109375" customWidth="1"/>
    <col min="5" max="5" width="5.28515625" customWidth="1"/>
    <col min="6" max="6" width="6.28515625" style="37" customWidth="1"/>
    <col min="7" max="7" width="9.28515625" style="4" customWidth="1"/>
    <col min="8" max="8" width="12.7109375" style="6" customWidth="1"/>
    <col min="9" max="9" width="27.28515625" style="7" customWidth="1"/>
    <col min="10" max="17" width="7.7109375" style="7" customWidth="1"/>
    <col min="18" max="18" width="9.140625" style="7"/>
  </cols>
  <sheetData>
    <row r="1" spans="1:18">
      <c r="C1" s="1"/>
      <c r="D1" s="1"/>
      <c r="E1" s="1"/>
      <c r="F1" s="33"/>
      <c r="G1" s="34"/>
      <c r="H1" s="35"/>
    </row>
    <row r="2" spans="1:18" ht="15">
      <c r="A2" s="13" t="s">
        <v>81</v>
      </c>
      <c r="B2" s="13"/>
      <c r="C2" s="13"/>
      <c r="D2" s="13" t="s">
        <v>27</v>
      </c>
      <c r="E2" s="13"/>
      <c r="F2" s="13"/>
      <c r="G2" s="15"/>
      <c r="H2" s="15">
        <f>SUM(H7:H8)</f>
        <v>0</v>
      </c>
    </row>
    <row r="3" spans="1:18" ht="18" customHeight="1">
      <c r="A3" s="41"/>
      <c r="B3" s="41"/>
      <c r="C3" s="42"/>
      <c r="D3" s="57" t="s">
        <v>43</v>
      </c>
      <c r="E3" s="57" t="str">
        <f>A2</f>
        <v>C.13</v>
      </c>
      <c r="F3" s="44"/>
      <c r="G3" s="45"/>
      <c r="H3" s="46"/>
    </row>
    <row r="4" spans="1:18" s="43" customFormat="1" ht="12">
      <c r="I4" s="7"/>
      <c r="J4" s="7"/>
      <c r="K4" s="7"/>
      <c r="L4" s="7"/>
      <c r="M4" s="7"/>
      <c r="N4" s="7"/>
      <c r="O4" s="7"/>
      <c r="P4" s="7"/>
      <c r="Q4" s="7"/>
      <c r="R4" s="7"/>
    </row>
    <row r="5" spans="1:18">
      <c r="A5" s="1" t="s">
        <v>0</v>
      </c>
      <c r="B5" s="1"/>
      <c r="C5" s="1"/>
      <c r="D5" s="1" t="s">
        <v>1</v>
      </c>
      <c r="E5" s="1" t="s">
        <v>2</v>
      </c>
      <c r="F5" s="1" t="s">
        <v>3</v>
      </c>
      <c r="G5" s="34" t="s">
        <v>4</v>
      </c>
      <c r="H5" s="34" t="s">
        <v>5</v>
      </c>
    </row>
    <row r="6" spans="1:18">
      <c r="A6" s="2"/>
      <c r="B6" s="2"/>
      <c r="C6" s="2"/>
      <c r="D6" s="68"/>
      <c r="E6" s="69"/>
      <c r="F6" s="70"/>
      <c r="G6" s="71"/>
      <c r="H6" s="72"/>
    </row>
    <row r="7" spans="1:18">
      <c r="A7" s="54"/>
      <c r="B7" s="54"/>
      <c r="C7" s="54"/>
      <c r="D7" s="73"/>
      <c r="E7" s="54"/>
      <c r="F7" s="55"/>
      <c r="G7" s="56"/>
      <c r="H7" s="56"/>
    </row>
    <row r="8" spans="1:18">
      <c r="A8" s="65"/>
      <c r="B8" s="65"/>
      <c r="C8" s="65"/>
      <c r="D8" s="65"/>
      <c r="E8" s="65"/>
      <c r="F8" s="66"/>
      <c r="G8" s="67"/>
      <c r="H8" s="67"/>
    </row>
    <row r="16" spans="1:18">
      <c r="D16" s="74"/>
    </row>
  </sheetData>
  <pageMargins left="0.59055118110236227" right="0.19685039370078741" top="0.39370078740157483" bottom="0.19685039370078741" header="0.19685039370078741" footer="0.19685039370078741"/>
  <pageSetup paperSize="9"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19455"/>
    <pageSetUpPr fitToPage="1"/>
  </sheetPr>
  <dimension ref="A1:R10"/>
  <sheetViews>
    <sheetView showGridLines="0" view="pageBreakPreview" zoomScale="125" zoomScaleNormal="100" zoomScaleSheetLayoutView="125" workbookViewId="0">
      <pane ySplit="5" topLeftCell="A8" activePane="bottomLeft" state="frozen"/>
      <selection activeCell="I27" sqref="I27"/>
      <selection pane="bottomLeft" activeCell="J15" sqref="J15"/>
    </sheetView>
  </sheetViews>
  <sheetFormatPr defaultRowHeight="12.75"/>
  <cols>
    <col min="1" max="1" width="4.7109375" style="3" customWidth="1"/>
    <col min="2" max="2" width="2.7109375" style="3" customWidth="1"/>
    <col min="3" max="3" width="4" customWidth="1"/>
    <col min="4" max="4" width="64" customWidth="1"/>
    <col min="5" max="5" width="5.28515625" customWidth="1"/>
    <col min="6" max="6" width="6.28515625" style="37" customWidth="1"/>
    <col min="7" max="7" width="10.7109375" style="4" customWidth="1"/>
    <col min="8" max="8" width="10.7109375" style="6" customWidth="1"/>
    <col min="9" max="9" width="27.28515625" customWidth="1"/>
    <col min="10" max="17" width="7.7109375" customWidth="1"/>
  </cols>
  <sheetData>
    <row r="1" spans="1:18">
      <c r="C1" s="1"/>
      <c r="D1" s="1"/>
      <c r="E1" s="1"/>
      <c r="F1" s="33"/>
      <c r="G1" s="34"/>
      <c r="H1" s="35"/>
    </row>
    <row r="2" spans="1:18" ht="15">
      <c r="A2" s="13" t="s">
        <v>82</v>
      </c>
      <c r="B2" s="13"/>
      <c r="C2" s="13"/>
      <c r="D2" s="13" t="s">
        <v>28</v>
      </c>
      <c r="E2" s="13"/>
      <c r="F2" s="13"/>
      <c r="G2" s="15"/>
      <c r="H2" s="15">
        <f>SUM(H6:H9)</f>
        <v>0</v>
      </c>
    </row>
    <row r="3" spans="1:18" ht="17.25" customHeight="1">
      <c r="A3" s="41"/>
      <c r="B3" s="41"/>
      <c r="C3" s="42"/>
      <c r="D3" s="57" t="s">
        <v>43</v>
      </c>
      <c r="E3" s="57" t="str">
        <f>A2</f>
        <v>C.14</v>
      </c>
      <c r="F3" s="44"/>
      <c r="G3" s="45"/>
      <c r="H3" s="46"/>
    </row>
    <row r="4" spans="1:18" s="43" customFormat="1" ht="11.25">
      <c r="G4" s="242"/>
      <c r="H4" s="242"/>
    </row>
    <row r="5" spans="1:18">
      <c r="A5" s="1" t="s">
        <v>0</v>
      </c>
      <c r="B5" s="1"/>
      <c r="C5" s="1"/>
      <c r="D5" s="1" t="s">
        <v>1</v>
      </c>
      <c r="E5" s="1" t="s">
        <v>2</v>
      </c>
      <c r="F5" s="1" t="s">
        <v>3</v>
      </c>
      <c r="G5" s="34" t="s">
        <v>4</v>
      </c>
      <c r="H5" s="34" t="s">
        <v>5</v>
      </c>
    </row>
    <row r="6" spans="1:18" ht="170.25" customHeight="1">
      <c r="D6" s="303" t="s">
        <v>1110</v>
      </c>
    </row>
    <row r="7" spans="1:18" ht="242.25">
      <c r="D7" s="303" t="s">
        <v>1111</v>
      </c>
    </row>
    <row r="8" spans="1:18" ht="267.75">
      <c r="D8" s="303" t="s">
        <v>746</v>
      </c>
    </row>
    <row r="9" spans="1:18">
      <c r="A9" s="54"/>
      <c r="B9" s="54"/>
      <c r="C9" s="54">
        <v>1</v>
      </c>
      <c r="D9" s="54" t="s">
        <v>747</v>
      </c>
      <c r="E9" s="54" t="s">
        <v>542</v>
      </c>
      <c r="F9" s="55">
        <v>1</v>
      </c>
      <c r="G9" s="56"/>
      <c r="H9" s="56">
        <f t="shared" ref="H9" si="0">F9*G9</f>
        <v>0</v>
      </c>
      <c r="I9" s="36"/>
      <c r="J9" s="52"/>
      <c r="K9" s="52"/>
      <c r="L9" s="52"/>
      <c r="M9" s="52"/>
      <c r="N9" s="52"/>
      <c r="O9" s="52"/>
      <c r="P9" s="52"/>
      <c r="Q9" s="52"/>
      <c r="R9" s="52"/>
    </row>
    <row r="10" spans="1:18">
      <c r="A10" s="65"/>
      <c r="B10" s="65"/>
      <c r="C10" s="65"/>
      <c r="D10" s="65"/>
      <c r="E10" s="65"/>
      <c r="F10" s="66"/>
      <c r="G10" s="67"/>
      <c r="H10" s="67"/>
    </row>
  </sheetData>
  <phoneticPr fontId="1" type="noConversion"/>
  <pageMargins left="0.59055118110236227" right="0.19685039370078741" top="0.39370078740157483" bottom="0.19685039370078741" header="0.19685039370078741" footer="0.19685039370078741"/>
  <pageSetup paperSize="9" scale="97" fitToHeight="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19455"/>
    <pageSetUpPr fitToPage="1"/>
  </sheetPr>
  <dimension ref="A1:S21"/>
  <sheetViews>
    <sheetView showGridLines="0" view="pageBreakPreview" zoomScale="125" zoomScaleNormal="100" zoomScaleSheetLayoutView="125" workbookViewId="0">
      <pane ySplit="5" topLeftCell="A6" activePane="bottomLeft" state="frozen"/>
      <selection activeCell="I27" sqref="I27"/>
      <selection pane="bottomLeft" activeCell="K7" sqref="K7"/>
    </sheetView>
  </sheetViews>
  <sheetFormatPr defaultRowHeight="12.75"/>
  <cols>
    <col min="1" max="1" width="4.7109375" style="3" customWidth="1"/>
    <col min="2" max="2" width="3.5703125" style="3" customWidth="1"/>
    <col min="3" max="3" width="3" customWidth="1"/>
    <col min="4" max="4" width="55.7109375" customWidth="1"/>
    <col min="5" max="5" width="5.28515625" customWidth="1"/>
    <col min="6" max="6" width="6.28515625" style="37" customWidth="1"/>
    <col min="7" max="7" width="9.28515625" style="4" customWidth="1"/>
    <col min="8" max="8" width="12.7109375" style="6" customWidth="1"/>
    <col min="9" max="9" width="17.140625" style="36" customWidth="1"/>
    <col min="10" max="10" width="7.7109375" style="52" customWidth="1"/>
    <col min="11" max="11" width="16.5703125" style="52" customWidth="1"/>
    <col min="12" max="17" width="7.7109375" style="52" customWidth="1"/>
  </cols>
  <sheetData>
    <row r="1" spans="1:19">
      <c r="C1" s="1"/>
      <c r="D1" s="1"/>
      <c r="E1" s="1"/>
      <c r="F1" s="33"/>
      <c r="G1" s="34"/>
      <c r="H1" s="35"/>
    </row>
    <row r="2" spans="1:19" ht="15">
      <c r="A2" s="13" t="s">
        <v>83</v>
      </c>
      <c r="B2" s="13"/>
      <c r="C2" s="13"/>
      <c r="D2" s="13" t="s">
        <v>39</v>
      </c>
      <c r="E2" s="13"/>
      <c r="F2" s="14"/>
      <c r="G2" s="15"/>
      <c r="H2" s="15">
        <f>SUM(H9:H21)</f>
        <v>0</v>
      </c>
    </row>
    <row r="3" spans="1:19">
      <c r="A3" s="41"/>
      <c r="B3" s="41"/>
      <c r="C3" s="42"/>
      <c r="D3" s="57" t="s">
        <v>43</v>
      </c>
      <c r="E3" s="57" t="str">
        <f>A2</f>
        <v>C.15</v>
      </c>
      <c r="F3" s="44"/>
      <c r="G3" s="45"/>
      <c r="H3" s="46"/>
    </row>
    <row r="4" spans="1:19" s="43" customFormat="1" ht="12">
      <c r="G4" s="242"/>
      <c r="H4" s="242"/>
      <c r="I4" s="36"/>
      <c r="J4" s="52"/>
      <c r="K4" s="52"/>
      <c r="L4" s="52"/>
      <c r="M4" s="52"/>
      <c r="N4" s="52"/>
      <c r="O4" s="52"/>
      <c r="P4" s="52"/>
      <c r="Q4" s="52"/>
    </row>
    <row r="5" spans="1:19" s="43" customFormat="1" ht="12">
      <c r="A5" s="1" t="s">
        <v>0</v>
      </c>
      <c r="B5" s="1"/>
      <c r="C5" s="1"/>
      <c r="D5" s="1" t="s">
        <v>1</v>
      </c>
      <c r="E5" s="1" t="s">
        <v>2</v>
      </c>
      <c r="F5" s="33" t="s">
        <v>3</v>
      </c>
      <c r="G5" s="34" t="s">
        <v>4</v>
      </c>
      <c r="H5" s="34" t="s">
        <v>5</v>
      </c>
      <c r="I5" s="36"/>
      <c r="J5" s="52"/>
      <c r="K5" s="52"/>
      <c r="L5" s="52"/>
      <c r="M5" s="52"/>
      <c r="O5" s="52"/>
      <c r="P5" s="52"/>
      <c r="Q5" s="52"/>
      <c r="R5" s="52"/>
    </row>
    <row r="6" spans="1:19" s="43" customFormat="1" ht="12">
      <c r="A6" s="1"/>
      <c r="B6" s="1"/>
      <c r="C6" s="1"/>
      <c r="D6" s="1"/>
      <c r="E6" s="1"/>
      <c r="F6" s="33"/>
      <c r="G6" s="34"/>
      <c r="H6" s="34"/>
      <c r="I6" s="36"/>
      <c r="J6" s="52"/>
      <c r="K6" s="52"/>
      <c r="L6" s="52"/>
      <c r="M6" s="52"/>
      <c r="O6" s="52"/>
      <c r="P6" s="52"/>
      <c r="Q6" s="52"/>
      <c r="R6" s="52"/>
    </row>
    <row r="7" spans="1:19" ht="90">
      <c r="D7" s="60" t="s">
        <v>67</v>
      </c>
      <c r="R7" s="52"/>
    </row>
    <row r="8" spans="1:19">
      <c r="D8" s="60"/>
      <c r="R8" s="52"/>
    </row>
    <row r="9" spans="1:19" ht="242.25">
      <c r="A9" s="2" t="str">
        <f>$A$2</f>
        <v>C.15</v>
      </c>
      <c r="B9" s="2">
        <f>COUNT(B$7:B8)+1</f>
        <v>1</v>
      </c>
      <c r="C9" s="2"/>
      <c r="D9" s="2" t="s">
        <v>547</v>
      </c>
      <c r="E9" s="2"/>
      <c r="F9" s="2"/>
      <c r="G9" s="5"/>
      <c r="H9" s="5"/>
      <c r="I9" s="36" t="s">
        <v>234</v>
      </c>
      <c r="O9" s="52" t="s">
        <v>58</v>
      </c>
      <c r="P9" s="52" t="s">
        <v>52</v>
      </c>
      <c r="Q9" s="52" t="s">
        <v>55</v>
      </c>
      <c r="R9" s="52"/>
    </row>
    <row r="10" spans="1:19">
      <c r="A10" s="54"/>
      <c r="B10" s="54"/>
      <c r="C10" s="54">
        <v>1</v>
      </c>
      <c r="D10" s="54" t="s">
        <v>337</v>
      </c>
      <c r="E10" s="54" t="s">
        <v>34</v>
      </c>
      <c r="F10" s="55">
        <v>14.850000000000001</v>
      </c>
      <c r="G10" s="56"/>
      <c r="H10" s="56">
        <f t="shared" ref="H10:H12" si="0">F10*G10</f>
        <v>0</v>
      </c>
      <c r="O10" s="52">
        <v>1</v>
      </c>
      <c r="P10" s="52">
        <f>6+7.5</f>
        <v>13.5</v>
      </c>
      <c r="Q10" s="52">
        <v>1.1000000000000001</v>
      </c>
      <c r="R10" s="52">
        <f t="shared" ref="R10:R12" si="1">O10*P10*Q10</f>
        <v>14.850000000000001</v>
      </c>
    </row>
    <row r="11" spans="1:19">
      <c r="A11" s="54"/>
      <c r="B11" s="54"/>
      <c r="C11" s="54">
        <v>2</v>
      </c>
      <c r="D11" s="54" t="s">
        <v>338</v>
      </c>
      <c r="E11" s="54" t="s">
        <v>34</v>
      </c>
      <c r="F11" s="55">
        <v>18.04</v>
      </c>
      <c r="G11" s="56"/>
      <c r="H11" s="56">
        <f t="shared" si="0"/>
        <v>0</v>
      </c>
      <c r="O11" s="52">
        <v>1</v>
      </c>
      <c r="P11" s="52">
        <f>1.4+3+3+3+3+3</f>
        <v>16.399999999999999</v>
      </c>
      <c r="Q11" s="52">
        <v>1.1000000000000001</v>
      </c>
      <c r="R11" s="52">
        <f t="shared" si="1"/>
        <v>18.04</v>
      </c>
    </row>
    <row r="12" spans="1:19">
      <c r="A12" s="54"/>
      <c r="B12" s="54"/>
      <c r="C12" s="54">
        <v>3</v>
      </c>
      <c r="D12" s="54" t="s">
        <v>339</v>
      </c>
      <c r="E12" s="54" t="s">
        <v>34</v>
      </c>
      <c r="F12" s="55">
        <v>5.28</v>
      </c>
      <c r="G12" s="56"/>
      <c r="H12" s="56">
        <f t="shared" si="0"/>
        <v>0</v>
      </c>
      <c r="O12" s="52">
        <v>2</v>
      </c>
      <c r="P12" s="52">
        <v>2.4</v>
      </c>
      <c r="Q12" s="52">
        <v>1.1000000000000001</v>
      </c>
      <c r="R12" s="52">
        <f t="shared" si="1"/>
        <v>5.28</v>
      </c>
    </row>
    <row r="13" spans="1:19" ht="204" customHeight="1">
      <c r="A13" s="2" t="str">
        <f>$A$2</f>
        <v>C.15</v>
      </c>
      <c r="B13" s="2">
        <f>COUNT(B$7:B12)+1</f>
        <v>2</v>
      </c>
      <c r="C13" s="2"/>
      <c r="D13" s="2" t="s">
        <v>739</v>
      </c>
      <c r="E13" s="2"/>
      <c r="F13" s="2"/>
      <c r="G13" s="5"/>
      <c r="H13" s="5"/>
      <c r="I13" s="36" t="s">
        <v>543</v>
      </c>
      <c r="O13" s="52" t="s">
        <v>58</v>
      </c>
      <c r="P13" s="52" t="s">
        <v>52</v>
      </c>
      <c r="Q13" s="52" t="s">
        <v>55</v>
      </c>
      <c r="R13" s="52"/>
    </row>
    <row r="14" spans="1:19">
      <c r="A14" s="54"/>
      <c r="B14" s="54"/>
      <c r="C14" s="54">
        <v>1</v>
      </c>
      <c r="D14" s="54" t="s">
        <v>366</v>
      </c>
      <c r="E14" s="54" t="s">
        <v>34</v>
      </c>
      <c r="F14" s="55">
        <v>13.640000000000002</v>
      </c>
      <c r="G14" s="56"/>
      <c r="H14" s="56">
        <f t="shared" ref="H14" si="2">F14*G14</f>
        <v>0</v>
      </c>
      <c r="O14" s="52">
        <v>2</v>
      </c>
      <c r="P14" s="52">
        <v>6.2</v>
      </c>
      <c r="Q14" s="52">
        <v>1.1000000000000001</v>
      </c>
      <c r="R14" s="52">
        <f t="shared" ref="R14" si="3">O14*P14*Q14</f>
        <v>13.640000000000002</v>
      </c>
    </row>
    <row r="15" spans="1:19" s="63" customFormat="1" ht="143.25" customHeight="1">
      <c r="A15" s="2" t="str">
        <f>$A$2</f>
        <v>C.15</v>
      </c>
      <c r="B15" s="274">
        <f>COUNT(B$6:B14)+1</f>
        <v>3</v>
      </c>
      <c r="C15" s="274"/>
      <c r="D15" s="274" t="s">
        <v>740</v>
      </c>
      <c r="E15" s="274"/>
      <c r="F15" s="283"/>
      <c r="G15" s="275"/>
      <c r="H15" s="275"/>
      <c r="I15" s="62"/>
      <c r="J15" s="7"/>
      <c r="K15" s="7"/>
      <c r="L15" s="7"/>
      <c r="M15" s="7"/>
      <c r="N15" s="7" t="s">
        <v>53</v>
      </c>
      <c r="O15" s="7" t="s">
        <v>741</v>
      </c>
      <c r="P15" s="7" t="s">
        <v>55</v>
      </c>
      <c r="Q15" s="7" t="s">
        <v>53</v>
      </c>
      <c r="R15" s="62"/>
      <c r="S15" s="62"/>
    </row>
    <row r="16" spans="1:19" s="63" customFormat="1">
      <c r="A16" s="276"/>
      <c r="B16" s="276"/>
      <c r="C16" s="276">
        <v>1</v>
      </c>
      <c r="D16" s="276" t="s">
        <v>742</v>
      </c>
      <c r="E16" s="276" t="s">
        <v>40</v>
      </c>
      <c r="F16" s="277">
        <v>4</v>
      </c>
      <c r="G16" s="278"/>
      <c r="H16" s="278">
        <f>F16*G16</f>
        <v>0</v>
      </c>
      <c r="I16" s="62"/>
      <c r="J16" s="7"/>
      <c r="K16" s="7"/>
      <c r="L16" s="7"/>
      <c r="M16" s="7"/>
      <c r="N16" s="7"/>
      <c r="O16" s="7"/>
      <c r="P16" s="7"/>
      <c r="Q16" s="7"/>
      <c r="R16" s="62"/>
      <c r="S16" s="62"/>
    </row>
    <row r="17" spans="1:18" s="63" customFormat="1" ht="51">
      <c r="A17" s="274" t="str">
        <f>$A$2</f>
        <v>C.15</v>
      </c>
      <c r="B17" s="274">
        <f>COUNT(B$5:B16)+1</f>
        <v>4</v>
      </c>
      <c r="C17" s="274"/>
      <c r="D17" s="274" t="s">
        <v>807</v>
      </c>
      <c r="E17" s="300"/>
      <c r="F17" s="283"/>
      <c r="G17" s="275"/>
      <c r="H17" s="275"/>
      <c r="I17" s="20"/>
      <c r="J17" s="64"/>
      <c r="K17" s="64"/>
      <c r="L17" s="52"/>
      <c r="M17" s="52"/>
      <c r="N17" s="52"/>
      <c r="O17" s="52"/>
      <c r="P17" s="52"/>
      <c r="Q17" s="62"/>
      <c r="R17" s="62"/>
    </row>
    <row r="18" spans="1:18" s="63" customFormat="1">
      <c r="A18" s="276"/>
      <c r="B18" s="276"/>
      <c r="C18" s="276">
        <v>1</v>
      </c>
      <c r="D18" s="276" t="s">
        <v>808</v>
      </c>
      <c r="E18" s="301" t="s">
        <v>34</v>
      </c>
      <c r="F18" s="277">
        <v>13.95</v>
      </c>
      <c r="G18" s="278"/>
      <c r="H18" s="278">
        <f>F18*G18</f>
        <v>0</v>
      </c>
      <c r="I18" s="20"/>
      <c r="J18" s="64"/>
      <c r="K18" s="64"/>
      <c r="L18" s="52"/>
      <c r="M18" s="52"/>
      <c r="N18" s="52"/>
      <c r="O18" s="52"/>
      <c r="P18" s="52"/>
      <c r="Q18" s="62"/>
      <c r="R18" s="62"/>
    </row>
    <row r="19" spans="1:18" s="63" customFormat="1">
      <c r="A19" s="276"/>
      <c r="B19" s="276"/>
      <c r="C19" s="276">
        <v>2</v>
      </c>
      <c r="D19" s="276" t="s">
        <v>809</v>
      </c>
      <c r="E19" s="301" t="s">
        <v>34</v>
      </c>
      <c r="F19" s="277">
        <v>13.95</v>
      </c>
      <c r="G19" s="278"/>
      <c r="H19" s="278">
        <f>F19*G19</f>
        <v>0</v>
      </c>
      <c r="I19" s="20"/>
      <c r="J19" s="64"/>
      <c r="K19" s="64"/>
      <c r="L19" s="52"/>
      <c r="M19" s="52"/>
      <c r="N19" s="52"/>
      <c r="O19" s="52"/>
      <c r="P19" s="52"/>
      <c r="Q19" s="62"/>
      <c r="R19" s="62"/>
    </row>
    <row r="20" spans="1:18" s="63" customFormat="1">
      <c r="A20" s="276"/>
      <c r="B20" s="276"/>
      <c r="C20" s="276">
        <v>3</v>
      </c>
      <c r="D20" s="276" t="s">
        <v>823</v>
      </c>
      <c r="E20" s="301" t="s">
        <v>34</v>
      </c>
      <c r="F20" s="277">
        <v>4.5</v>
      </c>
      <c r="G20" s="278"/>
      <c r="H20" s="278">
        <f>F20*G20</f>
        <v>0</v>
      </c>
      <c r="I20" s="20"/>
      <c r="J20" s="64"/>
      <c r="K20" s="64"/>
      <c r="L20" s="52"/>
      <c r="M20" s="52"/>
      <c r="N20" s="52"/>
      <c r="O20" s="52"/>
      <c r="P20" s="52"/>
      <c r="Q20" s="62"/>
      <c r="R20" s="62"/>
    </row>
    <row r="21" spans="1:18" s="63" customFormat="1">
      <c r="A21" s="276"/>
      <c r="B21" s="276"/>
      <c r="C21" s="276">
        <v>4</v>
      </c>
      <c r="D21" s="276" t="s">
        <v>810</v>
      </c>
      <c r="E21" s="301" t="s">
        <v>34</v>
      </c>
      <c r="F21" s="277">
        <v>2</v>
      </c>
      <c r="G21" s="278"/>
      <c r="H21" s="278">
        <f>F21*G21</f>
        <v>0</v>
      </c>
      <c r="I21" s="20"/>
      <c r="J21" s="64"/>
      <c r="K21" s="64"/>
      <c r="L21" s="52"/>
      <c r="M21" s="52"/>
      <c r="N21" s="52"/>
      <c r="O21" s="52"/>
      <c r="P21" s="52"/>
      <c r="Q21" s="62"/>
      <c r="R21" s="62"/>
    </row>
  </sheetData>
  <phoneticPr fontId="1" type="noConversion"/>
  <pageMargins left="0.59055118110236227" right="0.19685039370078741" top="0.39370078740157483" bottom="0.19685039370078741" header="0.19685039370078741" footer="0.19685039370078741"/>
  <pageSetup paperSize="9"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19455"/>
    <pageSetUpPr fitToPage="1"/>
  </sheetPr>
  <dimension ref="A1:R19"/>
  <sheetViews>
    <sheetView showGridLines="0" view="pageBreakPreview" zoomScale="125" zoomScaleNormal="100" zoomScaleSheetLayoutView="125" workbookViewId="0">
      <pane ySplit="5" topLeftCell="A15" activePane="bottomLeft" state="frozen"/>
      <selection activeCell="I27" sqref="I27"/>
      <selection pane="bottomLeft" activeCell="G9" sqref="G9:G19"/>
    </sheetView>
  </sheetViews>
  <sheetFormatPr defaultRowHeight="12.75"/>
  <cols>
    <col min="1" max="1" width="4.7109375" style="3" customWidth="1"/>
    <col min="2" max="2" width="3.5703125" style="3" customWidth="1"/>
    <col min="3" max="3" width="3" customWidth="1"/>
    <col min="4" max="4" width="59.5703125" customWidth="1"/>
    <col min="5" max="5" width="5.28515625" customWidth="1"/>
    <col min="6" max="6" width="6.28515625" style="37" customWidth="1"/>
    <col min="7" max="7" width="9.28515625" style="4" customWidth="1"/>
    <col min="8" max="8" width="12.7109375" style="6" customWidth="1"/>
    <col min="9" max="9" width="17.140625" style="36" customWidth="1"/>
    <col min="10" max="17" width="7.7109375" style="52" customWidth="1"/>
  </cols>
  <sheetData>
    <row r="1" spans="1:18">
      <c r="C1" s="1"/>
      <c r="D1" s="1"/>
      <c r="E1" s="1"/>
      <c r="F1" s="33"/>
      <c r="G1" s="34"/>
      <c r="H1" s="35"/>
    </row>
    <row r="2" spans="1:18" ht="15">
      <c r="A2" s="13" t="s">
        <v>712</v>
      </c>
      <c r="B2" s="13"/>
      <c r="C2" s="13"/>
      <c r="D2" s="13" t="s">
        <v>545</v>
      </c>
      <c r="E2" s="13"/>
      <c r="F2" s="14"/>
      <c r="G2" s="15"/>
      <c r="H2" s="15">
        <f>SUM(H9:H19)</f>
        <v>0</v>
      </c>
    </row>
    <row r="3" spans="1:18">
      <c r="A3" s="41"/>
      <c r="B3" s="41"/>
      <c r="C3" s="42"/>
      <c r="D3" s="57" t="s">
        <v>43</v>
      </c>
      <c r="E3" s="57" t="str">
        <f>A2</f>
        <v>C.16</v>
      </c>
      <c r="F3" s="44"/>
      <c r="G3" s="45"/>
      <c r="H3" s="46"/>
    </row>
    <row r="4" spans="1:18" s="43" customFormat="1" ht="12">
      <c r="G4" s="242"/>
      <c r="H4" s="242"/>
      <c r="I4" s="36"/>
      <c r="J4" s="52"/>
      <c r="K4" s="52"/>
      <c r="L4" s="52"/>
      <c r="M4" s="52"/>
      <c r="N4" s="52"/>
      <c r="O4" s="52"/>
      <c r="P4" s="52"/>
      <c r="Q4" s="52"/>
    </row>
    <row r="5" spans="1:18" s="43" customFormat="1" ht="12">
      <c r="A5" s="1" t="s">
        <v>0</v>
      </c>
      <c r="B5" s="1"/>
      <c r="C5" s="1"/>
      <c r="D5" s="1" t="s">
        <v>1</v>
      </c>
      <c r="E5" s="1" t="s">
        <v>2</v>
      </c>
      <c r="F5" s="33" t="s">
        <v>3</v>
      </c>
      <c r="G5" s="34" t="s">
        <v>4</v>
      </c>
      <c r="H5" s="34" t="s">
        <v>5</v>
      </c>
      <c r="I5" s="36"/>
      <c r="J5" s="52"/>
      <c r="K5" s="52"/>
      <c r="L5" s="52"/>
      <c r="M5" s="52"/>
      <c r="O5" s="52"/>
      <c r="P5" s="52"/>
      <c r="Q5" s="52"/>
      <c r="R5" s="52"/>
    </row>
    <row r="6" spans="1:18" s="43" customFormat="1" ht="12">
      <c r="A6" s="1"/>
      <c r="B6" s="1"/>
      <c r="C6" s="1"/>
      <c r="D6" s="1"/>
      <c r="E6" s="1"/>
      <c r="F6" s="33"/>
      <c r="G6" s="34"/>
      <c r="H6" s="34"/>
      <c r="I6" s="36"/>
      <c r="J6" s="52"/>
      <c r="K6" s="52"/>
      <c r="L6" s="52"/>
      <c r="M6" s="52"/>
      <c r="O6" s="52"/>
      <c r="P6" s="52"/>
      <c r="Q6" s="52"/>
      <c r="R6" s="52"/>
    </row>
    <row r="7" spans="1:18" ht="180">
      <c r="D7" s="59" t="s">
        <v>544</v>
      </c>
      <c r="R7" s="52"/>
    </row>
    <row r="8" spans="1:18">
      <c r="D8" s="60"/>
      <c r="R8" s="52"/>
    </row>
    <row r="9" spans="1:18" s="63" customFormat="1" ht="51">
      <c r="A9" s="2" t="str">
        <f>$A$2</f>
        <v>C.16</v>
      </c>
      <c r="B9" s="2">
        <f>COUNT(B$7:B8)+1</f>
        <v>1</v>
      </c>
      <c r="C9" s="2"/>
      <c r="D9" s="2" t="s">
        <v>825</v>
      </c>
      <c r="E9" s="2"/>
      <c r="F9" s="2"/>
      <c r="G9" s="5"/>
      <c r="H9" s="5"/>
      <c r="I9" s="36" t="s">
        <v>546</v>
      </c>
      <c r="J9" s="208"/>
      <c r="K9" s="209"/>
      <c r="L9" s="208"/>
      <c r="M9" s="208"/>
      <c r="N9" s="208"/>
      <c r="O9" s="208"/>
    </row>
    <row r="10" spans="1:18" s="63" customFormat="1">
      <c r="A10" s="54"/>
      <c r="B10" s="54"/>
      <c r="C10" s="54">
        <v>1</v>
      </c>
      <c r="D10" s="54" t="s">
        <v>1235</v>
      </c>
      <c r="E10" s="54" t="s">
        <v>30</v>
      </c>
      <c r="F10" s="54">
        <v>1</v>
      </c>
      <c r="G10" s="56"/>
      <c r="H10" s="56">
        <f>F10*G10</f>
        <v>0</v>
      </c>
      <c r="I10" s="36"/>
      <c r="J10" s="208"/>
      <c r="K10" s="209"/>
      <c r="L10" s="208"/>
      <c r="M10" s="208"/>
      <c r="N10" s="208"/>
      <c r="O10" s="208"/>
    </row>
    <row r="11" spans="1:18" s="63" customFormat="1" ht="102">
      <c r="A11" s="2" t="str">
        <f>$A$2</f>
        <v>C.16</v>
      </c>
      <c r="B11" s="2">
        <f>COUNT(B$7:B10)+1</f>
        <v>2</v>
      </c>
      <c r="C11" s="2">
        <v>1</v>
      </c>
      <c r="D11" s="2" t="s">
        <v>1243</v>
      </c>
      <c r="E11" s="2"/>
      <c r="F11" s="2"/>
      <c r="G11" s="5"/>
      <c r="H11" s="5"/>
      <c r="I11" s="36" t="s">
        <v>1236</v>
      </c>
      <c r="J11" s="20"/>
      <c r="K11" s="7"/>
      <c r="L11" s="20"/>
      <c r="M11" s="20"/>
      <c r="N11" s="20"/>
      <c r="O11" s="20"/>
    </row>
    <row r="12" spans="1:18" s="63" customFormat="1">
      <c r="A12" s="54"/>
      <c r="B12" s="54"/>
      <c r="C12" s="54">
        <v>1</v>
      </c>
      <c r="D12" s="54" t="s">
        <v>1237</v>
      </c>
      <c r="E12" s="54" t="s">
        <v>31</v>
      </c>
      <c r="F12" s="54">
        <v>15</v>
      </c>
      <c r="G12" s="56"/>
      <c r="H12" s="56">
        <f>F12*G12</f>
        <v>0</v>
      </c>
      <c r="I12" s="36"/>
      <c r="J12" s="20"/>
      <c r="K12" s="7"/>
      <c r="L12" s="20"/>
      <c r="M12" s="20"/>
      <c r="N12" s="20"/>
      <c r="O12" s="20"/>
    </row>
    <row r="13" spans="1:18" s="63" customFormat="1" ht="114.75">
      <c r="A13" s="2" t="str">
        <f>$A$2</f>
        <v>C.16</v>
      </c>
      <c r="B13" s="2">
        <f>COUNT(B$7:B11)+1</f>
        <v>3</v>
      </c>
      <c r="C13" s="2"/>
      <c r="D13" s="2" t="s">
        <v>1241</v>
      </c>
      <c r="E13" s="2"/>
      <c r="F13" s="2"/>
      <c r="G13" s="5"/>
      <c r="H13" s="5"/>
      <c r="I13" s="36"/>
      <c r="J13" s="20"/>
      <c r="K13" s="7"/>
      <c r="L13" s="20"/>
      <c r="M13" s="20"/>
      <c r="N13" s="20"/>
      <c r="O13" s="20"/>
    </row>
    <row r="14" spans="1:18" s="63" customFormat="1">
      <c r="A14" s="54"/>
      <c r="B14" s="54"/>
      <c r="C14" s="54">
        <v>1</v>
      </c>
      <c r="D14" s="54" t="s">
        <v>1237</v>
      </c>
      <c r="E14" s="54" t="s">
        <v>34</v>
      </c>
      <c r="F14" s="54">
        <v>15</v>
      </c>
      <c r="G14" s="56"/>
      <c r="H14" s="56">
        <f>F14*G14</f>
        <v>0</v>
      </c>
      <c r="I14" s="36"/>
      <c r="J14" s="20"/>
      <c r="K14" s="7"/>
      <c r="L14" s="20"/>
      <c r="M14" s="20"/>
      <c r="N14" s="20"/>
      <c r="O14" s="20"/>
    </row>
    <row r="15" spans="1:18" s="63" customFormat="1" ht="114.75">
      <c r="A15" s="2" t="str">
        <f>$A$2</f>
        <v>C.16</v>
      </c>
      <c r="B15" s="2">
        <f>COUNT(B$7:B13)+1</f>
        <v>4</v>
      </c>
      <c r="C15" s="2"/>
      <c r="D15" s="2" t="s">
        <v>1242</v>
      </c>
      <c r="E15" s="2"/>
      <c r="F15" s="2"/>
      <c r="G15" s="5"/>
      <c r="H15" s="5"/>
      <c r="I15" s="36"/>
      <c r="J15" s="20"/>
      <c r="K15" s="7"/>
      <c r="L15" s="20"/>
      <c r="M15" s="20"/>
      <c r="N15" s="20"/>
      <c r="O15" s="20"/>
    </row>
    <row r="16" spans="1:18" s="63" customFormat="1">
      <c r="A16" s="54"/>
      <c r="B16" s="54"/>
      <c r="C16" s="54">
        <v>1</v>
      </c>
      <c r="D16" s="54" t="s">
        <v>1237</v>
      </c>
      <c r="E16" s="54" t="s">
        <v>34</v>
      </c>
      <c r="F16" s="54">
        <v>4</v>
      </c>
      <c r="G16" s="56"/>
      <c r="H16" s="56">
        <f>F16*G16</f>
        <v>0</v>
      </c>
      <c r="I16" s="36"/>
      <c r="J16" s="20"/>
      <c r="K16" s="7"/>
      <c r="L16" s="20"/>
      <c r="M16" s="20"/>
      <c r="N16" s="20"/>
      <c r="O16" s="20"/>
    </row>
    <row r="17" spans="1:15" s="139" customFormat="1" ht="87.75" customHeight="1">
      <c r="A17" s="2" t="str">
        <f>$A$2</f>
        <v>C.16</v>
      </c>
      <c r="B17" s="2">
        <f>COUNT(B$7:B15)+1</f>
        <v>5</v>
      </c>
      <c r="C17" s="2"/>
      <c r="D17" s="2" t="s">
        <v>1240</v>
      </c>
      <c r="E17" s="2"/>
      <c r="F17" s="2"/>
      <c r="G17" s="5"/>
      <c r="H17" s="5"/>
      <c r="I17" s="210"/>
      <c r="J17" s="210"/>
      <c r="K17" s="52"/>
      <c r="L17" s="210"/>
      <c r="M17" s="211"/>
      <c r="N17" s="212"/>
      <c r="O17" s="211"/>
    </row>
    <row r="18" spans="1:15" s="139" customFormat="1">
      <c r="A18" s="54"/>
      <c r="B18" s="54"/>
      <c r="C18" s="54"/>
      <c r="D18" s="54" t="s">
        <v>1238</v>
      </c>
      <c r="E18" s="54" t="s">
        <v>31</v>
      </c>
      <c r="F18" s="54">
        <v>10</v>
      </c>
      <c r="G18" s="56"/>
      <c r="H18" s="56">
        <f>F18*G18</f>
        <v>0</v>
      </c>
      <c r="I18" s="210"/>
      <c r="J18" s="210"/>
      <c r="K18" s="52"/>
      <c r="L18" s="210"/>
      <c r="M18" s="211"/>
      <c r="N18" s="212"/>
      <c r="O18" s="211"/>
    </row>
    <row r="19" spans="1:15">
      <c r="A19" s="54"/>
      <c r="B19" s="54"/>
      <c r="C19" s="54"/>
      <c r="D19" s="54" t="s">
        <v>1239</v>
      </c>
      <c r="E19" s="54" t="s">
        <v>31</v>
      </c>
      <c r="F19" s="54">
        <v>3.2</v>
      </c>
      <c r="G19" s="56"/>
      <c r="H19" s="56">
        <f>F19*G19</f>
        <v>0</v>
      </c>
    </row>
  </sheetData>
  <pageMargins left="0.59055118110236227" right="0.19685039370078741" top="0.39370078740157483" bottom="0.19685039370078741" header="0.19685039370078741" footer="0.19685039370078741"/>
  <pageSetup paperSize="9" fitToHeight="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R21"/>
  <sheetViews>
    <sheetView showGridLines="0" view="pageBreakPreview" zoomScale="125" zoomScaleNormal="100" zoomScaleSheetLayoutView="125" workbookViewId="0">
      <pane ySplit="5" topLeftCell="A6" activePane="bottomLeft" state="frozen"/>
      <selection activeCell="I27" sqref="I27"/>
      <selection pane="bottomLeft" activeCell="G11" sqref="G11"/>
    </sheetView>
  </sheetViews>
  <sheetFormatPr defaultRowHeight="12.75"/>
  <cols>
    <col min="1" max="1" width="5.7109375" style="3" bestFit="1" customWidth="1"/>
    <col min="2" max="2" width="2.140625" style="3" bestFit="1" customWidth="1"/>
    <col min="3" max="3" width="2.42578125" bestFit="1" customWidth="1"/>
    <col min="4" max="4" width="62.28515625" bestFit="1" customWidth="1"/>
    <col min="5" max="5" width="4.7109375" bestFit="1" customWidth="1"/>
    <col min="6" max="6" width="5.7109375" style="37" bestFit="1" customWidth="1"/>
    <col min="7" max="7" width="9.85546875" style="4" bestFit="1" customWidth="1"/>
    <col min="8" max="8" width="12" style="6" customWidth="1"/>
    <col min="9" max="9" width="6.140625" style="36" bestFit="1" customWidth="1"/>
    <col min="10" max="17" width="7.7109375" style="52" customWidth="1"/>
  </cols>
  <sheetData>
    <row r="1" spans="1:18">
      <c r="C1" s="1"/>
      <c r="D1" s="1"/>
      <c r="E1" s="1"/>
      <c r="F1" s="33"/>
      <c r="G1" s="34"/>
      <c r="H1" s="35"/>
    </row>
    <row r="2" spans="1:18" ht="15">
      <c r="A2" s="13" t="s">
        <v>977</v>
      </c>
      <c r="B2" s="13"/>
      <c r="C2" s="13"/>
      <c r="D2" s="13" t="s">
        <v>978</v>
      </c>
      <c r="E2" s="13"/>
      <c r="F2" s="14"/>
      <c r="G2" s="15"/>
      <c r="H2" s="15">
        <f>SUM(H7:H23)</f>
        <v>29250</v>
      </c>
    </row>
    <row r="3" spans="1:18">
      <c r="A3" s="41"/>
      <c r="B3" s="41"/>
      <c r="C3" s="42"/>
      <c r="D3" s="57" t="s">
        <v>43</v>
      </c>
      <c r="E3" s="57" t="str">
        <f>A2</f>
        <v>D.1</v>
      </c>
      <c r="F3" s="44"/>
      <c r="G3" s="45"/>
      <c r="H3" s="46"/>
    </row>
    <row r="4" spans="1:18" s="43" customFormat="1" ht="12">
      <c r="G4" s="242"/>
      <c r="H4" s="242"/>
      <c r="I4" s="36"/>
      <c r="J4" s="52"/>
      <c r="K4" s="52"/>
      <c r="L4" s="52"/>
      <c r="M4" s="52"/>
      <c r="N4" s="52"/>
      <c r="O4" s="52"/>
      <c r="P4" s="52"/>
      <c r="Q4" s="52"/>
    </row>
    <row r="5" spans="1:18" s="43" customFormat="1" ht="12">
      <c r="A5" s="1" t="s">
        <v>0</v>
      </c>
      <c r="B5" s="1"/>
      <c r="C5" s="1"/>
      <c r="D5" s="1" t="s">
        <v>1</v>
      </c>
      <c r="E5" s="1" t="s">
        <v>2</v>
      </c>
      <c r="F5" s="33" t="s">
        <v>3</v>
      </c>
      <c r="G5" s="34" t="s">
        <v>4</v>
      </c>
      <c r="H5" s="34" t="s">
        <v>5</v>
      </c>
      <c r="I5" s="36"/>
      <c r="J5" s="52"/>
      <c r="K5" s="52"/>
      <c r="L5" s="52"/>
      <c r="M5" s="52"/>
      <c r="O5" s="52"/>
      <c r="P5" s="52"/>
      <c r="Q5" s="52"/>
      <c r="R5" s="52"/>
    </row>
    <row r="6" spans="1:18" s="43" customFormat="1" ht="12">
      <c r="A6" s="1"/>
      <c r="B6" s="1"/>
      <c r="C6" s="1"/>
      <c r="D6" s="1"/>
      <c r="E6" s="1"/>
      <c r="F6" s="33"/>
      <c r="G6" s="34"/>
      <c r="H6" s="34"/>
      <c r="I6" s="36"/>
      <c r="J6" s="52"/>
      <c r="K6" s="52"/>
      <c r="L6" s="52"/>
      <c r="M6" s="52"/>
      <c r="O6" s="52"/>
      <c r="P6" s="52"/>
      <c r="Q6" s="52"/>
      <c r="R6" s="52"/>
    </row>
    <row r="7" spans="1:18" ht="76.5">
      <c r="A7" s="2" t="str">
        <f>$A$2</f>
        <v>D.1</v>
      </c>
      <c r="B7" s="2">
        <f>COUNT(B$6:B6)+1</f>
        <v>1</v>
      </c>
      <c r="C7" s="2"/>
      <c r="D7" s="2" t="s">
        <v>1269</v>
      </c>
      <c r="E7" s="2"/>
      <c r="F7" s="2"/>
      <c r="G7" s="5"/>
      <c r="H7" s="5"/>
      <c r="R7" s="52"/>
    </row>
    <row r="8" spans="1:18">
      <c r="A8" s="54"/>
      <c r="B8" s="54"/>
      <c r="C8" s="54">
        <v>1</v>
      </c>
      <c r="D8" s="54" t="s">
        <v>1268</v>
      </c>
      <c r="E8" s="54" t="s">
        <v>1266</v>
      </c>
      <c r="F8" s="54">
        <v>450</v>
      </c>
      <c r="G8" s="289">
        <v>65</v>
      </c>
      <c r="H8" s="56">
        <f>F8*ROUND(G8,2)</f>
        <v>29250</v>
      </c>
      <c r="R8" s="52"/>
    </row>
    <row r="9" spans="1:18" s="63" customFormat="1" ht="38.25">
      <c r="A9" s="2" t="str">
        <f>$A$2</f>
        <v>D.1</v>
      </c>
      <c r="B9" s="2">
        <f>COUNT(B$6:B8)+1</f>
        <v>2</v>
      </c>
      <c r="C9" s="2"/>
      <c r="D9" s="2" t="s">
        <v>1267</v>
      </c>
      <c r="E9" s="2"/>
      <c r="F9" s="2"/>
      <c r="G9" s="5"/>
      <c r="H9" s="5"/>
      <c r="I9" s="36"/>
      <c r="J9" s="208"/>
      <c r="K9" s="209"/>
      <c r="L9" s="208"/>
      <c r="M9" s="208"/>
      <c r="N9" s="208"/>
      <c r="O9" s="208"/>
    </row>
    <row r="10" spans="1:18" s="63" customFormat="1">
      <c r="A10" s="54"/>
      <c r="B10" s="54"/>
      <c r="C10" s="54">
        <v>1</v>
      </c>
      <c r="D10" s="54" t="s">
        <v>979</v>
      </c>
      <c r="E10" s="54" t="s">
        <v>30</v>
      </c>
      <c r="F10" s="54">
        <v>1</v>
      </c>
      <c r="G10" s="56"/>
      <c r="H10" s="56">
        <f>F10*ROUND(G10,2)</f>
        <v>0</v>
      </c>
      <c r="I10" s="79"/>
      <c r="J10" s="20"/>
      <c r="K10" s="7"/>
      <c r="L10" s="20"/>
      <c r="M10" s="20"/>
      <c r="N10" s="20"/>
      <c r="O10" s="20"/>
    </row>
    <row r="11" spans="1:18" s="63" customFormat="1">
      <c r="A11" s="54"/>
      <c r="B11" s="54"/>
      <c r="C11" s="54">
        <v>2</v>
      </c>
      <c r="D11" s="54" t="s">
        <v>1258</v>
      </c>
      <c r="E11" s="54" t="s">
        <v>30</v>
      </c>
      <c r="F11" s="54">
        <v>1</v>
      </c>
      <c r="G11" s="56"/>
      <c r="H11" s="56">
        <f>F11*ROUND(G11,2)</f>
        <v>0</v>
      </c>
      <c r="I11" s="79"/>
      <c r="J11" s="20"/>
      <c r="K11" s="7"/>
      <c r="L11" s="20"/>
      <c r="M11" s="20"/>
      <c r="N11" s="20"/>
      <c r="O11" s="20"/>
    </row>
    <row r="12" spans="1:18" s="63" customFormat="1">
      <c r="A12" s="54"/>
      <c r="B12" s="54"/>
      <c r="C12" s="54">
        <v>3</v>
      </c>
      <c r="D12" s="54" t="s">
        <v>1259</v>
      </c>
      <c r="E12" s="54" t="s">
        <v>30</v>
      </c>
      <c r="F12" s="54">
        <v>1</v>
      </c>
      <c r="G12" s="56"/>
      <c r="H12" s="56">
        <f>F12*ROUND(G12,2)</f>
        <v>0</v>
      </c>
      <c r="I12" s="79"/>
      <c r="J12" s="20"/>
      <c r="K12" s="7"/>
      <c r="L12" s="20"/>
      <c r="M12" s="20"/>
      <c r="N12" s="20"/>
      <c r="O12" s="20"/>
    </row>
    <row r="13" spans="1:18" s="139" customFormat="1" ht="38.25">
      <c r="A13" s="2" t="str">
        <f>$A$2</f>
        <v>D.1</v>
      </c>
      <c r="B13" s="2">
        <f>COUNT(B$7:B10)+1</f>
        <v>3</v>
      </c>
      <c r="C13" s="2"/>
      <c r="D13" s="2" t="s">
        <v>980</v>
      </c>
      <c r="E13" s="2"/>
      <c r="F13" s="2"/>
      <c r="G13" s="5"/>
      <c r="H13" s="5"/>
      <c r="I13" s="210"/>
      <c r="J13" s="210"/>
      <c r="K13" s="52"/>
      <c r="L13" s="210"/>
      <c r="M13" s="211"/>
      <c r="N13" s="212"/>
      <c r="O13" s="211"/>
    </row>
    <row r="14" spans="1:18">
      <c r="A14" s="54"/>
      <c r="B14" s="54"/>
      <c r="C14" s="54">
        <v>1</v>
      </c>
      <c r="D14" s="54" t="s">
        <v>981</v>
      </c>
      <c r="E14" s="54" t="s">
        <v>30</v>
      </c>
      <c r="F14" s="54">
        <v>1</v>
      </c>
      <c r="G14" s="56"/>
      <c r="H14" s="56">
        <f>F14*ROUND(G14,2)</f>
        <v>0</v>
      </c>
    </row>
    <row r="15" spans="1:18">
      <c r="A15" s="54"/>
      <c r="B15" s="54"/>
      <c r="C15" s="54">
        <v>2</v>
      </c>
      <c r="D15" s="54" t="s">
        <v>982</v>
      </c>
      <c r="E15" s="54" t="s">
        <v>30</v>
      </c>
      <c r="F15" s="54">
        <v>1</v>
      </c>
      <c r="G15" s="56"/>
      <c r="H15" s="56">
        <f>F15*ROUND(G15,2)</f>
        <v>0</v>
      </c>
    </row>
    <row r="16" spans="1:18">
      <c r="A16" s="54"/>
      <c r="B16" s="54"/>
      <c r="C16" s="54">
        <v>3</v>
      </c>
      <c r="D16" s="54" t="s">
        <v>983</v>
      </c>
      <c r="E16" s="54" t="s">
        <v>30</v>
      </c>
      <c r="F16" s="54">
        <v>1</v>
      </c>
      <c r="G16" s="56"/>
      <c r="H16" s="56">
        <f>F16*ROUND(G16,2)</f>
        <v>0</v>
      </c>
    </row>
    <row r="17" spans="1:8" ht="199.5" customHeight="1">
      <c r="A17" s="2" t="str">
        <f>$A$2</f>
        <v>D.1</v>
      </c>
      <c r="B17" s="2">
        <f>COUNT(B$7:B16)+1</f>
        <v>4</v>
      </c>
      <c r="C17" s="2"/>
      <c r="D17" s="2" t="s">
        <v>1253</v>
      </c>
      <c r="E17" s="2"/>
      <c r="F17" s="2"/>
      <c r="G17" s="5"/>
      <c r="H17" s="5"/>
    </row>
    <row r="18" spans="1:8">
      <c r="A18" s="54"/>
      <c r="B18" s="54"/>
      <c r="C18" s="54">
        <v>1</v>
      </c>
      <c r="D18" s="54" t="s">
        <v>984</v>
      </c>
      <c r="E18" s="54" t="s">
        <v>30</v>
      </c>
      <c r="F18" s="54">
        <v>1</v>
      </c>
      <c r="G18" s="56"/>
      <c r="H18" s="56">
        <f>F18*ROUND(G18,2)</f>
        <v>0</v>
      </c>
    </row>
    <row r="19" spans="1:8">
      <c r="A19" s="54"/>
      <c r="B19" s="54"/>
      <c r="C19" s="54">
        <v>2</v>
      </c>
      <c r="D19" s="54" t="s">
        <v>997</v>
      </c>
      <c r="E19" s="54" t="s">
        <v>30</v>
      </c>
      <c r="F19" s="54">
        <v>1</v>
      </c>
      <c r="G19" s="56"/>
      <c r="H19" s="56">
        <f>F19*ROUND(G19,2)</f>
        <v>0</v>
      </c>
    </row>
    <row r="20" spans="1:8" ht="51">
      <c r="A20" s="2" t="str">
        <f>$A$2</f>
        <v>D.1</v>
      </c>
      <c r="B20" s="2">
        <f>COUNT(B$4:B19)+1</f>
        <v>5</v>
      </c>
      <c r="C20" s="2"/>
      <c r="D20" s="2" t="s">
        <v>989</v>
      </c>
      <c r="E20" s="2"/>
      <c r="F20" s="2"/>
      <c r="G20" s="5"/>
      <c r="H20" s="5"/>
    </row>
    <row r="21" spans="1:8">
      <c r="A21" s="54"/>
      <c r="B21" s="54"/>
      <c r="C21" s="54">
        <v>1</v>
      </c>
      <c r="D21" s="54" t="s">
        <v>985</v>
      </c>
      <c r="E21" s="54" t="s">
        <v>30</v>
      </c>
      <c r="F21" s="54">
        <v>1</v>
      </c>
      <c r="G21" s="56"/>
      <c r="H21" s="56">
        <f>(F21*G21)</f>
        <v>0</v>
      </c>
    </row>
  </sheetData>
  <sheetProtection password="CF7A" sheet="1" objects="1" scenarios="1"/>
  <protectedRanges>
    <protectedRange sqref="G21" name="Obseg1_11_1_1"/>
  </protectedRanges>
  <pageMargins left="0.59055118110236227" right="0.19685039370078741" top="0.39370078740157483" bottom="0.19685039370078741" header="0.19685039370078741" footer="0.19685039370078741"/>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27</vt:i4>
      </vt:variant>
      <vt:variant>
        <vt:lpstr>Imenovani obsegi</vt:lpstr>
      </vt:variant>
      <vt:variant>
        <vt:i4>53</vt:i4>
      </vt:variant>
    </vt:vector>
  </HeadingPairs>
  <TitlesOfParts>
    <vt:vector size="80" baseType="lpstr">
      <vt:lpstr>navodila</vt:lpstr>
      <vt:lpstr>REK</vt:lpstr>
      <vt:lpstr>A.1</vt:lpstr>
      <vt:lpstr>A.2</vt:lpstr>
      <vt:lpstr>B.1</vt:lpstr>
      <vt:lpstr>B.2</vt:lpstr>
      <vt:lpstr>B.3</vt:lpstr>
      <vt:lpstr>B.4</vt:lpstr>
      <vt:lpstr>B.5</vt:lpstr>
      <vt:lpstr>B.6</vt:lpstr>
      <vt:lpstr>C.1</vt:lpstr>
      <vt:lpstr>C.2</vt:lpstr>
      <vt:lpstr>C.3</vt:lpstr>
      <vt:lpstr>C.4</vt:lpstr>
      <vt:lpstr>C.5</vt:lpstr>
      <vt:lpstr>C.6</vt:lpstr>
      <vt:lpstr>C.7</vt:lpstr>
      <vt:lpstr>C.8</vt:lpstr>
      <vt:lpstr>C.9</vt:lpstr>
      <vt:lpstr>C.10</vt:lpstr>
      <vt:lpstr>C.11</vt:lpstr>
      <vt:lpstr>C.12</vt:lpstr>
      <vt:lpstr>C.13</vt:lpstr>
      <vt:lpstr>C.14</vt:lpstr>
      <vt:lpstr>C.15</vt:lpstr>
      <vt:lpstr>C.16</vt:lpstr>
      <vt:lpstr>D.1</vt:lpstr>
      <vt:lpstr>A.1!Področje_tiskanja</vt:lpstr>
      <vt:lpstr>A.2!Področje_tiskanja</vt:lpstr>
      <vt:lpstr>B.1!Področje_tiskanja</vt:lpstr>
      <vt:lpstr>B.2!Področje_tiskanja</vt:lpstr>
      <vt:lpstr>B.3!Področje_tiskanja</vt:lpstr>
      <vt:lpstr>B.4!Področje_tiskanja</vt:lpstr>
      <vt:lpstr>B.5!Področje_tiskanja</vt:lpstr>
      <vt:lpstr>B.6!Področje_tiskanja</vt:lpstr>
      <vt:lpstr>C.1!Področje_tiskanja</vt:lpstr>
      <vt:lpstr>C.10!Področje_tiskanja</vt:lpstr>
      <vt:lpstr>C.11!Področje_tiskanja</vt:lpstr>
      <vt:lpstr>C.12!Področje_tiskanja</vt:lpstr>
      <vt:lpstr>C.13!Področje_tiskanja</vt:lpstr>
      <vt:lpstr>C.14!Področje_tiskanja</vt:lpstr>
      <vt:lpstr>C.15!Področje_tiskanja</vt:lpstr>
      <vt:lpstr>C.16!Področje_tiskanja</vt:lpstr>
      <vt:lpstr>C.2!Področje_tiskanja</vt:lpstr>
      <vt:lpstr>C.3!Področje_tiskanja</vt:lpstr>
      <vt:lpstr>C.4!Področje_tiskanja</vt:lpstr>
      <vt:lpstr>C.5!Področje_tiskanja</vt:lpstr>
      <vt:lpstr>C.6!Področje_tiskanja</vt:lpstr>
      <vt:lpstr>C.7!Področje_tiskanja</vt:lpstr>
      <vt:lpstr>C.8!Področje_tiskanja</vt:lpstr>
      <vt:lpstr>C.9!Področje_tiskanja</vt:lpstr>
      <vt:lpstr>D.1!Področje_tiskanja</vt:lpstr>
      <vt:lpstr>REK!Področje_tiskanja</vt:lpstr>
      <vt:lpstr>A.1!Print_Area</vt:lpstr>
      <vt:lpstr>A.2!Print_Area</vt:lpstr>
      <vt:lpstr>B.1!Print_Area</vt:lpstr>
      <vt:lpstr>B.2!Print_Area</vt:lpstr>
      <vt:lpstr>B.3!Print_Area</vt:lpstr>
      <vt:lpstr>B.4!Print_Area</vt:lpstr>
      <vt:lpstr>B.5!Print_Area</vt:lpstr>
      <vt:lpstr>B.6!Print_Area</vt:lpstr>
      <vt:lpstr>C.1!Print_Area</vt:lpstr>
      <vt:lpstr>C.10!Print_Area</vt:lpstr>
      <vt:lpstr>C.11!Print_Area</vt:lpstr>
      <vt:lpstr>C.12!Print_Area</vt:lpstr>
      <vt:lpstr>C.13!Print_Area</vt:lpstr>
      <vt:lpstr>C.14!Print_Area</vt:lpstr>
      <vt:lpstr>C.15!Print_Area</vt:lpstr>
      <vt:lpstr>C.16!Print_Area</vt:lpstr>
      <vt:lpstr>C.2!Print_Area</vt:lpstr>
      <vt:lpstr>C.3!Print_Area</vt:lpstr>
      <vt:lpstr>C.4!Print_Area</vt:lpstr>
      <vt:lpstr>C.5!Print_Area</vt:lpstr>
      <vt:lpstr>C.6!Print_Area</vt:lpstr>
      <vt:lpstr>C.7!Print_Area</vt:lpstr>
      <vt:lpstr>C.8!Print_Area</vt:lpstr>
      <vt:lpstr>C.9!Print_Area</vt:lpstr>
      <vt:lpstr>D.1!Print_Area</vt:lpstr>
      <vt:lpstr>navodila!Print_Area</vt:lpstr>
      <vt:lpstr>REK!Print_Area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Boštjan Furlan</dc:creator>
  <cp:lastModifiedBy>Boštjan Mavrič</cp:lastModifiedBy>
  <cp:lastPrinted>2024-05-15T13:04:32Z</cp:lastPrinted>
  <dcterms:created xsi:type="dcterms:W3CDTF">2019-06-27T17:15:55Z</dcterms:created>
  <dcterms:modified xsi:type="dcterms:W3CDTF">2026-02-20T14:53:10Z</dcterms:modified>
</cp:coreProperties>
</file>